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/>
  <c r="E24"/>
  <c r="E23"/>
  <c r="E22"/>
  <c r="E21"/>
  <c r="E20"/>
  <c r="H19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<sst xmlns="http://schemas.openxmlformats.org/spreadsheetml/2006/main" count="54" uniqueCount="36">
  <si>
    <t>水 果 产 量</t>
    <phoneticPr fontId="2" type="noConversion"/>
  </si>
  <si>
    <t>万 吨</t>
    <phoneticPr fontId="2" type="noConversion"/>
  </si>
  <si>
    <t>肉 类 产 量</t>
    <phoneticPr fontId="2" type="noConversion"/>
  </si>
  <si>
    <t>粮食总产量</t>
    <phoneticPr fontId="2" type="noConversion"/>
  </si>
  <si>
    <t>亿 元</t>
    <phoneticPr fontId="2" type="noConversion"/>
  </si>
  <si>
    <t>全 省</t>
    <phoneticPr fontId="2" type="noConversion"/>
  </si>
  <si>
    <t>茂名市           占全省%</t>
    <phoneticPr fontId="2" type="noConversion"/>
  </si>
  <si>
    <t>年末常住人口</t>
    <phoneticPr fontId="2" type="noConversion"/>
  </si>
  <si>
    <t>农林牧渔业总产值</t>
    <phoneticPr fontId="2" type="noConversion"/>
  </si>
  <si>
    <t>人均地区生产总值</t>
    <phoneticPr fontId="2" type="noConversion"/>
  </si>
  <si>
    <t>亿美元</t>
    <phoneticPr fontId="2" type="noConversion"/>
  </si>
  <si>
    <t>在岗职工年平均工资</t>
    <phoneticPr fontId="2" type="noConversion"/>
  </si>
  <si>
    <t>实际利用外资</t>
    <phoneticPr fontId="2" type="noConversion"/>
  </si>
  <si>
    <t>1-7  茂名市国民经济主要指标占全省比重</t>
    <phoneticPr fontId="2" type="noConversion"/>
  </si>
  <si>
    <t>2015年</t>
    <phoneticPr fontId="2" type="noConversion"/>
  </si>
  <si>
    <t>2014年</t>
    <phoneticPr fontId="2" type="noConversion"/>
  </si>
  <si>
    <t>年末户籍人口</t>
    <phoneticPr fontId="2" type="noConversion"/>
  </si>
  <si>
    <t>固定资产投资额</t>
    <phoneticPr fontId="2" type="noConversion"/>
  </si>
  <si>
    <t>外贸出口总额</t>
    <phoneticPr fontId="2" type="noConversion"/>
  </si>
  <si>
    <t>在岗职工工资总额</t>
    <phoneticPr fontId="2" type="noConversion"/>
  </si>
  <si>
    <t xml:space="preserve"> 元</t>
    <phoneticPr fontId="2" type="noConversion"/>
  </si>
  <si>
    <t>城市居民可支配收入</t>
    <phoneticPr fontId="2" type="noConversion"/>
  </si>
  <si>
    <t>住户存款</t>
    <phoneticPr fontId="2" type="noConversion"/>
  </si>
  <si>
    <t>油 料 产 量</t>
    <phoneticPr fontId="2" type="noConversion"/>
  </si>
  <si>
    <t>糖 蔗 产 量</t>
    <phoneticPr fontId="2" type="noConversion"/>
  </si>
  <si>
    <t>水产品产量</t>
    <phoneticPr fontId="2" type="noConversion"/>
  </si>
  <si>
    <t>万  吨</t>
    <phoneticPr fontId="2" type="noConversion"/>
  </si>
  <si>
    <t>单  位</t>
    <phoneticPr fontId="2" type="noConversion"/>
  </si>
  <si>
    <t>茂名市</t>
    <phoneticPr fontId="2" type="noConversion"/>
  </si>
  <si>
    <t>万 人</t>
    <phoneticPr fontId="2" type="noConversion"/>
  </si>
  <si>
    <t>地区生产总值</t>
    <phoneticPr fontId="2" type="noConversion"/>
  </si>
  <si>
    <t>元</t>
    <phoneticPr fontId="2" type="noConversion"/>
  </si>
  <si>
    <t>社会消费品零售总额</t>
    <phoneticPr fontId="2" type="noConversion"/>
  </si>
  <si>
    <t>地方一般公共预算收入</t>
    <phoneticPr fontId="2" type="noConversion"/>
  </si>
  <si>
    <t>在岗职工人数</t>
    <phoneticPr fontId="2" type="noConversion"/>
  </si>
  <si>
    <t>农村常住居民人均可支配收入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</si>
</sst>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2" fontId="3" fillId="0" borderId="9" xfId="0" applyNumberFormat="1" applyFont="1" applyFill="1" applyBorder="1" applyAlignment="1">
      <alignment vertical="center"/>
    </xf>
    <xf numFmtId="176" fontId="3" fillId="0" borderId="9" xfId="0" applyNumberFormat="1" applyFont="1" applyFill="1" applyBorder="1" applyAlignment="1">
      <alignment vertical="center"/>
    </xf>
    <xf numFmtId="2" fontId="3" fillId="0" borderId="12" xfId="0" applyNumberFormat="1" applyFont="1" applyFill="1" applyBorder="1" applyAlignment="1">
      <alignment vertical="center"/>
    </xf>
    <xf numFmtId="2" fontId="3" fillId="0" borderId="12" xfId="0" applyNumberFormat="1" applyFont="1" applyFill="1" applyBorder="1" applyAlignment="1">
      <alignment vertical="center" wrapText="1"/>
    </xf>
    <xf numFmtId="2" fontId="3" fillId="0" borderId="13" xfId="0" applyNumberFormat="1" applyFont="1" applyFill="1" applyBorder="1" applyAlignment="1">
      <alignment vertical="center"/>
    </xf>
    <xf numFmtId="2" fontId="3" fillId="0" borderId="13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J3" sqref="J3"/>
    </sheetView>
  </sheetViews>
  <sheetFormatPr defaultRowHeight="13.5"/>
  <cols>
    <col min="1" max="1" width="23.625" customWidth="1"/>
  </cols>
  <sheetData>
    <row r="1" spans="1:8" ht="33" customHeight="1" thickBot="1">
      <c r="A1" s="9" t="s">
        <v>13</v>
      </c>
      <c r="B1" s="9"/>
      <c r="C1" s="9"/>
      <c r="D1" s="9"/>
      <c r="E1" s="9"/>
      <c r="F1" s="9"/>
      <c r="G1" s="9"/>
      <c r="H1" s="9"/>
    </row>
    <row r="2" spans="1:8" ht="20.25" customHeight="1">
      <c r="A2" s="3"/>
      <c r="B2" s="5" t="s">
        <v>27</v>
      </c>
      <c r="C2" s="7" t="s">
        <v>14</v>
      </c>
      <c r="D2" s="8"/>
      <c r="E2" s="8"/>
      <c r="F2" s="7" t="s">
        <v>15</v>
      </c>
      <c r="G2" s="8"/>
      <c r="H2" s="8"/>
    </row>
    <row r="3" spans="1:8" ht="35.25" customHeight="1">
      <c r="A3" s="4"/>
      <c r="B3" s="6"/>
      <c r="C3" s="1" t="s">
        <v>5</v>
      </c>
      <c r="D3" s="1" t="s">
        <v>28</v>
      </c>
      <c r="E3" s="2" t="s">
        <v>6</v>
      </c>
      <c r="F3" s="1" t="s">
        <v>5</v>
      </c>
      <c r="G3" s="1" t="s">
        <v>28</v>
      </c>
      <c r="H3" s="2" t="s">
        <v>6</v>
      </c>
    </row>
    <row r="4" spans="1:8" ht="27" customHeight="1">
      <c r="A4" s="20" t="s">
        <v>16</v>
      </c>
      <c r="B4" s="21" t="s">
        <v>29</v>
      </c>
      <c r="C4" s="10">
        <v>9008.3799999999992</v>
      </c>
      <c r="D4" s="11">
        <v>785.84280000000001</v>
      </c>
      <c r="E4" s="12">
        <f>D4/C4*100</f>
        <v>8.7234641522671108</v>
      </c>
      <c r="F4" s="10">
        <v>8886.8799999999992</v>
      </c>
      <c r="G4" s="13">
        <v>772.38</v>
      </c>
      <c r="H4" s="12">
        <v>8.6912392200637356</v>
      </c>
    </row>
    <row r="5" spans="1:8" ht="27" customHeight="1">
      <c r="A5" s="20" t="s">
        <v>7</v>
      </c>
      <c r="B5" s="21" t="s">
        <v>29</v>
      </c>
      <c r="C5" s="14">
        <v>10849</v>
      </c>
      <c r="D5" s="10">
        <v>608.08000000000004</v>
      </c>
      <c r="E5" s="12">
        <f>D5/C5*100</f>
        <v>5.6049405475159002</v>
      </c>
      <c r="F5" s="14">
        <v>10724</v>
      </c>
      <c r="G5" s="15">
        <v>604.9</v>
      </c>
      <c r="H5" s="12">
        <v>5.6406191719507648</v>
      </c>
    </row>
    <row r="6" spans="1:8" ht="27" customHeight="1">
      <c r="A6" s="20" t="s">
        <v>8</v>
      </c>
      <c r="B6" s="21" t="s">
        <v>4</v>
      </c>
      <c r="C6" s="14">
        <v>5520.03</v>
      </c>
      <c r="D6" s="14">
        <v>618.30999999999995</v>
      </c>
      <c r="E6" s="12">
        <f t="shared" ref="E6:E25" si="0">D6/C6*100</f>
        <v>11.201207239815725</v>
      </c>
      <c r="F6" s="14">
        <v>5234.1099999999997</v>
      </c>
      <c r="G6" s="14">
        <v>580.70000000000005</v>
      </c>
      <c r="H6" s="12">
        <v>11.09</v>
      </c>
    </row>
    <row r="7" spans="1:8" ht="27" customHeight="1">
      <c r="A7" s="20" t="s">
        <v>30</v>
      </c>
      <c r="B7" s="21" t="s">
        <v>4</v>
      </c>
      <c r="C7" s="10">
        <v>72812.55</v>
      </c>
      <c r="D7" s="10">
        <v>2445.6313</v>
      </c>
      <c r="E7" s="12">
        <f t="shared" si="0"/>
        <v>3.3588046291470359</v>
      </c>
      <c r="F7" s="10">
        <v>67809.850000000006</v>
      </c>
      <c r="G7" s="10">
        <v>2349.0300000000002</v>
      </c>
      <c r="H7" s="12">
        <v>3.46</v>
      </c>
    </row>
    <row r="8" spans="1:8" ht="27" customHeight="1">
      <c r="A8" s="20" t="s">
        <v>9</v>
      </c>
      <c r="B8" s="21" t="s">
        <v>31</v>
      </c>
      <c r="C8" s="10">
        <v>67503</v>
      </c>
      <c r="D8" s="10">
        <v>40324</v>
      </c>
      <c r="E8" s="12">
        <f t="shared" si="0"/>
        <v>59.736604299068183</v>
      </c>
      <c r="F8" s="10">
        <v>63469</v>
      </c>
      <c r="G8" s="10">
        <v>38951</v>
      </c>
      <c r="H8" s="12">
        <v>61.37</v>
      </c>
    </row>
    <row r="9" spans="1:8" ht="27" customHeight="1">
      <c r="A9" s="20" t="s">
        <v>17</v>
      </c>
      <c r="B9" s="21" t="s">
        <v>4</v>
      </c>
      <c r="C9" s="14">
        <v>30031.200000000001</v>
      </c>
      <c r="D9" s="14">
        <v>1115.4975999999999</v>
      </c>
      <c r="E9" s="12">
        <f t="shared" si="0"/>
        <v>3.714462292549082</v>
      </c>
      <c r="F9" s="14">
        <v>25928.09</v>
      </c>
      <c r="G9" s="14">
        <v>850.55</v>
      </c>
      <c r="H9" s="12">
        <v>3.2804190358796195</v>
      </c>
    </row>
    <row r="10" spans="1:8" ht="27" customHeight="1">
      <c r="A10" s="20" t="s">
        <v>32</v>
      </c>
      <c r="B10" s="21" t="s">
        <v>4</v>
      </c>
      <c r="C10" s="14">
        <v>31517.56</v>
      </c>
      <c r="D10" s="14">
        <v>1214.3800000000001</v>
      </c>
      <c r="E10" s="12">
        <f t="shared" si="0"/>
        <v>3.8530266936907553</v>
      </c>
      <c r="F10" s="14">
        <v>28471.15</v>
      </c>
      <c r="G10" s="14">
        <v>1113.9000000000001</v>
      </c>
      <c r="H10" s="12">
        <v>3.9123814809025981</v>
      </c>
    </row>
    <row r="11" spans="1:8" ht="27" customHeight="1">
      <c r="A11" s="20" t="s">
        <v>18</v>
      </c>
      <c r="B11" s="21" t="s">
        <v>10</v>
      </c>
      <c r="C11" s="10">
        <v>6434.68</v>
      </c>
      <c r="D11" s="10">
        <v>10.99</v>
      </c>
      <c r="E11" s="12">
        <f t="shared" si="0"/>
        <v>0.17079326400069622</v>
      </c>
      <c r="F11" s="10">
        <v>6460.87</v>
      </c>
      <c r="G11" s="10">
        <v>9.83</v>
      </c>
      <c r="H11" s="12">
        <v>0.15214276208485628</v>
      </c>
    </row>
    <row r="12" spans="1:8" ht="27" customHeight="1">
      <c r="A12" s="20" t="s">
        <v>12</v>
      </c>
      <c r="B12" s="21" t="s">
        <v>10</v>
      </c>
      <c r="C12" s="10">
        <v>268.75</v>
      </c>
      <c r="D12" s="10">
        <v>1.72</v>
      </c>
      <c r="E12" s="12">
        <f t="shared" si="0"/>
        <v>0.64</v>
      </c>
      <c r="F12" s="10">
        <v>268.70999999999998</v>
      </c>
      <c r="G12" s="10">
        <v>1.56</v>
      </c>
      <c r="H12" s="12">
        <v>0.57957444781522682</v>
      </c>
    </row>
    <row r="13" spans="1:8" ht="27" customHeight="1">
      <c r="A13" s="20" t="s">
        <v>33</v>
      </c>
      <c r="B13" s="21" t="s">
        <v>4</v>
      </c>
      <c r="C13" s="14">
        <v>9366.7800000000007</v>
      </c>
      <c r="D13" s="14">
        <v>113.92</v>
      </c>
      <c r="E13" s="12">
        <f t="shared" si="0"/>
        <v>1.216213042262122</v>
      </c>
      <c r="F13" s="14">
        <v>8065.08</v>
      </c>
      <c r="G13" s="14">
        <v>100.35</v>
      </c>
      <c r="H13" s="12">
        <v>1.24</v>
      </c>
    </row>
    <row r="14" spans="1:8" ht="27" customHeight="1">
      <c r="A14" s="20" t="s">
        <v>34</v>
      </c>
      <c r="B14" s="21" t="s">
        <v>29</v>
      </c>
      <c r="C14" s="10">
        <v>1883.33</v>
      </c>
      <c r="D14" s="14">
        <v>43.49</v>
      </c>
      <c r="E14" s="12">
        <f t="shared" si="0"/>
        <v>2.3092076269161539</v>
      </c>
      <c r="F14" s="10">
        <v>1910.44</v>
      </c>
      <c r="G14" s="14">
        <v>42.6</v>
      </c>
      <c r="H14" s="12">
        <v>2.23</v>
      </c>
    </row>
    <row r="15" spans="1:8" ht="27" customHeight="1">
      <c r="A15" s="20" t="s">
        <v>19</v>
      </c>
      <c r="B15" s="21" t="s">
        <v>4</v>
      </c>
      <c r="C15" s="10">
        <v>12596.61</v>
      </c>
      <c r="D15" s="14">
        <v>227.42</v>
      </c>
      <c r="E15" s="12">
        <f t="shared" si="0"/>
        <v>1.8054063752072975</v>
      </c>
      <c r="F15" s="10">
        <v>11471.24</v>
      </c>
      <c r="G15" s="14">
        <v>202.82</v>
      </c>
      <c r="H15" s="12">
        <v>1.77</v>
      </c>
    </row>
    <row r="16" spans="1:8" ht="27" customHeight="1">
      <c r="A16" s="20" t="s">
        <v>11</v>
      </c>
      <c r="B16" s="21" t="s">
        <v>20</v>
      </c>
      <c r="C16" s="10">
        <v>66296</v>
      </c>
      <c r="D16" s="10">
        <v>53036</v>
      </c>
      <c r="E16" s="12">
        <f t="shared" si="0"/>
        <v>79.99879329069627</v>
      </c>
      <c r="F16" s="10">
        <v>59827</v>
      </c>
      <c r="G16" s="10">
        <v>48156</v>
      </c>
      <c r="H16" s="12">
        <v>80.489999999999995</v>
      </c>
    </row>
    <row r="17" spans="1:8" ht="27" customHeight="1">
      <c r="A17" s="20" t="s">
        <v>21</v>
      </c>
      <c r="B17" s="21" t="s">
        <v>20</v>
      </c>
      <c r="C17" s="10">
        <v>34757</v>
      </c>
      <c r="D17" s="10">
        <v>21397</v>
      </c>
      <c r="E17" s="12">
        <f t="shared" si="0"/>
        <v>61.561699801478845</v>
      </c>
      <c r="F17" s="10">
        <v>32148</v>
      </c>
      <c r="G17" s="10">
        <v>19541</v>
      </c>
      <c r="H17" s="12">
        <v>60.784496702749784</v>
      </c>
    </row>
    <row r="18" spans="1:8" ht="27" customHeight="1">
      <c r="A18" s="22" t="s">
        <v>35</v>
      </c>
      <c r="B18" s="21" t="s">
        <v>31</v>
      </c>
      <c r="C18" s="10">
        <v>13360</v>
      </c>
      <c r="D18" s="10">
        <v>13224</v>
      </c>
      <c r="E18" s="12">
        <f t="shared" si="0"/>
        <v>98.982035928143702</v>
      </c>
      <c r="F18" s="10">
        <v>12246</v>
      </c>
      <c r="G18" s="10">
        <v>11914</v>
      </c>
      <c r="H18" s="12">
        <v>97.288910664706847</v>
      </c>
    </row>
    <row r="19" spans="1:8" ht="27" customHeight="1">
      <c r="A19" s="20" t="s">
        <v>22</v>
      </c>
      <c r="B19" s="21" t="s">
        <v>4</v>
      </c>
      <c r="C19" s="10">
        <v>54114.45</v>
      </c>
      <c r="D19" s="10">
        <v>1410.49</v>
      </c>
      <c r="E19" s="12">
        <f t="shared" si="0"/>
        <v>2.6064941988692487</v>
      </c>
      <c r="F19" s="10">
        <v>51835.12</v>
      </c>
      <c r="G19" s="15">
        <v>1271.2</v>
      </c>
      <c r="H19" s="12">
        <f>G19/F19*100</f>
        <v>2.4523913516550166</v>
      </c>
    </row>
    <row r="20" spans="1:8" ht="27" customHeight="1">
      <c r="A20" s="20" t="s">
        <v>3</v>
      </c>
      <c r="B20" s="21" t="s">
        <v>1</v>
      </c>
      <c r="C20" s="14">
        <v>1358.13</v>
      </c>
      <c r="D20" s="14">
        <v>144.87</v>
      </c>
      <c r="E20" s="12">
        <f t="shared" si="0"/>
        <v>10.666872832497624</v>
      </c>
      <c r="F20" s="14">
        <v>1357.34</v>
      </c>
      <c r="G20" s="14">
        <v>145.84</v>
      </c>
      <c r="H20" s="12">
        <v>10.744544476697071</v>
      </c>
    </row>
    <row r="21" spans="1:8" ht="27" customHeight="1">
      <c r="A21" s="20" t="s">
        <v>23</v>
      </c>
      <c r="B21" s="21" t="s">
        <v>1</v>
      </c>
      <c r="C21" s="14">
        <v>110.34</v>
      </c>
      <c r="D21" s="14">
        <v>14.21</v>
      </c>
      <c r="E21" s="12">
        <f t="shared" si="0"/>
        <v>12.878375928946891</v>
      </c>
      <c r="F21" s="14">
        <v>105.48</v>
      </c>
      <c r="G21" s="14">
        <v>13.77</v>
      </c>
      <c r="H21" s="12">
        <v>13.054607508532422</v>
      </c>
    </row>
    <row r="22" spans="1:8" ht="27" customHeight="1">
      <c r="A22" s="20" t="s">
        <v>24</v>
      </c>
      <c r="B22" s="21" t="s">
        <v>1</v>
      </c>
      <c r="C22" s="14">
        <v>1250.93</v>
      </c>
      <c r="D22" s="14">
        <v>33.32</v>
      </c>
      <c r="E22" s="12">
        <f t="shared" si="0"/>
        <v>2.6636182680086016</v>
      </c>
      <c r="F22" s="14">
        <v>1308.8399999999999</v>
      </c>
      <c r="G22" s="14">
        <v>31.88</v>
      </c>
      <c r="H22" s="12">
        <v>2.4374952213471976</v>
      </c>
    </row>
    <row r="23" spans="1:8" ht="27" customHeight="1">
      <c r="A23" s="20" t="s">
        <v>0</v>
      </c>
      <c r="B23" s="21" t="s">
        <v>1</v>
      </c>
      <c r="C23" s="14">
        <v>1519.89</v>
      </c>
      <c r="D23" s="14">
        <v>308.76</v>
      </c>
      <c r="E23" s="12">
        <f t="shared" si="0"/>
        <v>20.314628032291811</v>
      </c>
      <c r="F23" s="14">
        <v>1438.49</v>
      </c>
      <c r="G23" s="14">
        <v>290.07</v>
      </c>
      <c r="H23" s="12">
        <v>20.16</v>
      </c>
    </row>
    <row r="24" spans="1:8" ht="27" customHeight="1">
      <c r="A24" s="20" t="s">
        <v>2</v>
      </c>
      <c r="B24" s="21" t="s">
        <v>1</v>
      </c>
      <c r="C24" s="14">
        <v>424.25</v>
      </c>
      <c r="D24" s="14">
        <v>62.95</v>
      </c>
      <c r="E24" s="12">
        <f t="shared" si="0"/>
        <v>14.837949322333529</v>
      </c>
      <c r="F24" s="14">
        <v>429.43</v>
      </c>
      <c r="G24" s="14">
        <v>63.45</v>
      </c>
      <c r="H24" s="12">
        <v>14.775399948769298</v>
      </c>
    </row>
    <row r="25" spans="1:8" ht="27" customHeight="1" thickBot="1">
      <c r="A25" s="23" t="s">
        <v>25</v>
      </c>
      <c r="B25" s="24" t="s">
        <v>26</v>
      </c>
      <c r="C25" s="16">
        <v>857.23</v>
      </c>
      <c r="D25" s="16">
        <v>84.88</v>
      </c>
      <c r="E25" s="17">
        <f t="shared" si="0"/>
        <v>9.9016599979002127</v>
      </c>
      <c r="F25" s="16">
        <v>836.5</v>
      </c>
      <c r="G25" s="18">
        <v>82.1</v>
      </c>
      <c r="H25" s="19">
        <v>9.81</v>
      </c>
    </row>
  </sheetData>
  <mergeCells count="5">
    <mergeCell ref="A1:H1"/>
    <mergeCell ref="A2:A3"/>
    <mergeCell ref="B2:B3"/>
    <mergeCell ref="C2:E2"/>
    <mergeCell ref="F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2017-08-08T09:14:55Z</cp:lastPrinted>
  <dcterms:created xsi:type="dcterms:W3CDTF">2017-05-23T07:26:26Z</dcterms:created>
  <dcterms:modified xsi:type="dcterms:W3CDTF">2017-08-08T09:15:15Z</dcterms:modified>
</cp:coreProperties>
</file>