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/>
  <c r="I27"/>
  <c r="I26"/>
  <c r="I25"/>
  <c r="I24"/>
  <c r="I23"/>
  <c r="I15"/>
  <c r="I14"/>
  <c r="I13"/>
  <c r="I12"/>
  <c r="I11"/>
  <c r="F11"/>
  <c r="I10"/>
  <c r="I9"/>
  <c r="I8"/>
  <c r="I7"/>
  <c r="I6"/>
  <c r="I5"/>
</calcChain>
</file>

<file path=xl/sharedStrings.xml><?xml version="1.0" encoding="utf-8"?>
<sst xmlns="http://schemas.openxmlformats.org/spreadsheetml/2006/main" count="60" uniqueCount="43">
  <si>
    <t>604.90</t>
  </si>
  <si>
    <t>608.08</t>
  </si>
  <si>
    <t>一、人口、从业人员</t>
    <phoneticPr fontId="2" type="noConversion"/>
  </si>
  <si>
    <t xml:space="preserve">    年末户籍总人口数</t>
    <phoneticPr fontId="2" type="noConversion"/>
  </si>
  <si>
    <t>万人</t>
    <phoneticPr fontId="2" type="noConversion"/>
  </si>
  <si>
    <t xml:space="preserve">    年末常住人口</t>
    <phoneticPr fontId="2" type="noConversion"/>
  </si>
  <si>
    <t xml:space="preserve">    从业人员数</t>
    <phoneticPr fontId="2" type="noConversion"/>
  </si>
  <si>
    <t xml:space="preserve">      国有职工</t>
    <phoneticPr fontId="2" type="noConversion"/>
  </si>
  <si>
    <t xml:space="preserve">      其他职工</t>
    <phoneticPr fontId="2" type="noConversion"/>
  </si>
  <si>
    <t>二、经济总量指标</t>
    <phoneticPr fontId="2" type="noConversion"/>
  </si>
  <si>
    <t xml:space="preserve">   地区生产总值(现价)</t>
    <phoneticPr fontId="2" type="noConversion"/>
  </si>
  <si>
    <t>亿元</t>
    <phoneticPr fontId="2" type="noConversion"/>
  </si>
  <si>
    <t xml:space="preserve">   人均生产总值(现价)</t>
    <phoneticPr fontId="2" type="noConversion"/>
  </si>
  <si>
    <t>三、农业</t>
    <phoneticPr fontId="2" type="noConversion"/>
  </si>
  <si>
    <t>万吨</t>
    <phoneticPr fontId="2" type="noConversion"/>
  </si>
  <si>
    <t xml:space="preserve">   花生产量</t>
    <phoneticPr fontId="2" type="noConversion"/>
  </si>
  <si>
    <t xml:space="preserve">   糖蔗产量</t>
    <phoneticPr fontId="2" type="noConversion"/>
  </si>
  <si>
    <t xml:space="preserve">   猪年末存栏量</t>
    <phoneticPr fontId="2" type="noConversion"/>
  </si>
  <si>
    <t xml:space="preserve">       </t>
    <phoneticPr fontId="2" type="noConversion"/>
  </si>
  <si>
    <t xml:space="preserve">    年末户籍总户数</t>
    <phoneticPr fontId="2" type="noConversion"/>
  </si>
  <si>
    <t xml:space="preserve">      第一产业</t>
    <phoneticPr fontId="2" type="noConversion"/>
  </si>
  <si>
    <t xml:space="preserve">      第二产业</t>
    <phoneticPr fontId="2" type="noConversion"/>
  </si>
  <si>
    <t xml:space="preserve">      第三产业</t>
    <phoneticPr fontId="2" type="noConversion"/>
  </si>
  <si>
    <t xml:space="preserve">    职工人数</t>
    <phoneticPr fontId="2" type="noConversion"/>
  </si>
  <si>
    <t xml:space="preserve">      集体职工</t>
    <phoneticPr fontId="2" type="noConversion"/>
  </si>
  <si>
    <t xml:space="preserve">     第一产业</t>
    <phoneticPr fontId="2" type="noConversion"/>
  </si>
  <si>
    <t xml:space="preserve">     第二产业</t>
    <phoneticPr fontId="2" type="noConversion"/>
  </si>
  <si>
    <t xml:space="preserve">     第三产业</t>
    <phoneticPr fontId="2" type="noConversion"/>
  </si>
  <si>
    <t>元</t>
    <phoneticPr fontId="2" type="noConversion"/>
  </si>
  <si>
    <t xml:space="preserve">   粮食总产量</t>
    <phoneticPr fontId="2" type="noConversion"/>
  </si>
  <si>
    <t xml:space="preserve">   水果产量</t>
    <phoneticPr fontId="2" type="noConversion"/>
  </si>
  <si>
    <t>万头</t>
    <phoneticPr fontId="2" type="noConversion"/>
  </si>
  <si>
    <t xml:space="preserve">   水产品产量</t>
    <phoneticPr fontId="2" type="noConversion"/>
  </si>
  <si>
    <t>注：1.地区生产总值增长速度按可比价计算。
    2.2013年起，三次产业分类依据国家统计局2012年制定的《三次产业划分规定》执行（以下相关表同）。</t>
    <phoneticPr fontId="2" type="noConversion"/>
  </si>
  <si>
    <t>国 民 经 济 和 社 会 发 展 主 要 指 标</t>
    <phoneticPr fontId="2" type="noConversion"/>
  </si>
  <si>
    <t>单  位</t>
    <phoneticPr fontId="2" type="noConversion"/>
  </si>
  <si>
    <t>2010年</t>
    <phoneticPr fontId="2" type="noConversion"/>
  </si>
  <si>
    <t>2011年</t>
    <phoneticPr fontId="2" type="noConversion"/>
  </si>
  <si>
    <t>2012年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</si>
  <si>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</si>
  <si>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</si>
  <si>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</si>
  <si>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2015年比
2014增长%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</si>
</sst>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_ "/>
    <numFmt numFmtId="178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/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2" fontId="4" fillId="0" borderId="9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8" fontId="4" fillId="0" borderId="9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77" fontId="4" fillId="0" borderId="12" xfId="0" applyNumberFormat="1" applyFont="1" applyBorder="1" applyAlignment="1">
      <alignment horizontal="right" vertical="center"/>
    </xf>
    <xf numFmtId="176" fontId="4" fillId="0" borderId="1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B2" sqref="B2:I3"/>
    </sheetView>
  </sheetViews>
  <sheetFormatPr defaultRowHeight="13.5"/>
  <cols>
    <col min="1" max="1" width="19.375" style="1" customWidth="1"/>
    <col min="2" max="6" width="9" style="1"/>
    <col min="7" max="7" width="10.875" style="1" customWidth="1"/>
    <col min="8" max="16384" width="9" style="1"/>
  </cols>
  <sheetData>
    <row r="1" spans="1:9" ht="33" customHeight="1" thickBot="1">
      <c r="A1" s="6" t="s">
        <v>34</v>
      </c>
      <c r="B1" s="6"/>
      <c r="C1" s="6"/>
      <c r="D1" s="6"/>
      <c r="E1" s="6"/>
      <c r="F1" s="6"/>
      <c r="G1" s="6"/>
      <c r="H1" s="6"/>
      <c r="I1" s="7"/>
    </row>
    <row r="2" spans="1:9" ht="22.5" customHeight="1">
      <c r="A2" s="4" t="s">
        <v>18</v>
      </c>
      <c r="B2" s="22" t="s">
        <v>35</v>
      </c>
      <c r="C2" s="22" t="s">
        <v>36</v>
      </c>
      <c r="D2" s="22" t="s">
        <v>37</v>
      </c>
      <c r="E2" s="22" t="s">
        <v>38</v>
      </c>
      <c r="F2" s="22" t="s">
        <v>39</v>
      </c>
      <c r="G2" s="22" t="s">
        <v>40</v>
      </c>
      <c r="H2" s="22" t="s">
        <v>41</v>
      </c>
      <c r="I2" s="23" t="s">
        <v>42</v>
      </c>
    </row>
    <row r="3" spans="1:9" ht="22.5" customHeight="1">
      <c r="A3" s="5"/>
      <c r="B3" s="24"/>
      <c r="C3" s="24"/>
      <c r="D3" s="24"/>
      <c r="E3" s="24"/>
      <c r="F3" s="24"/>
      <c r="G3" s="24"/>
      <c r="H3" s="24"/>
      <c r="I3" s="25"/>
    </row>
    <row r="4" spans="1:9" ht="22.5" customHeight="1">
      <c r="A4" s="8" t="s">
        <v>2</v>
      </c>
      <c r="B4" s="9"/>
      <c r="C4" s="10"/>
      <c r="D4" s="10"/>
      <c r="E4" s="10"/>
      <c r="F4" s="10"/>
      <c r="G4" s="10"/>
      <c r="H4" s="10"/>
      <c r="I4" s="10"/>
    </row>
    <row r="5" spans="1:9" ht="22.5" customHeight="1">
      <c r="A5" s="8" t="s">
        <v>3</v>
      </c>
      <c r="B5" s="9" t="s">
        <v>4</v>
      </c>
      <c r="C5" s="10">
        <v>747.17</v>
      </c>
      <c r="D5" s="15">
        <v>761.3</v>
      </c>
      <c r="E5" s="15">
        <v>748.89859999999999</v>
      </c>
      <c r="F5" s="11">
        <v>757.69</v>
      </c>
      <c r="G5" s="11">
        <v>772.38</v>
      </c>
      <c r="H5" s="11">
        <v>785.84280000000001</v>
      </c>
      <c r="I5" s="16">
        <f>H5/G5*100-100</f>
        <v>1.743028043191174</v>
      </c>
    </row>
    <row r="6" spans="1:9" ht="22.5" customHeight="1">
      <c r="A6" s="8" t="s">
        <v>19</v>
      </c>
      <c r="B6" s="9" t="s">
        <v>4</v>
      </c>
      <c r="C6" s="11">
        <v>195.13</v>
      </c>
      <c r="D6" s="11">
        <v>196.33</v>
      </c>
      <c r="E6" s="11">
        <v>193.37</v>
      </c>
      <c r="F6" s="11">
        <v>196.16</v>
      </c>
      <c r="G6" s="11">
        <v>198.82</v>
      </c>
      <c r="H6" s="11">
        <v>200.01</v>
      </c>
      <c r="I6" s="16">
        <f>H6/G6*100-100</f>
        <v>0.59853133487577281</v>
      </c>
    </row>
    <row r="7" spans="1:9" ht="22.5" customHeight="1">
      <c r="A7" s="8" t="s">
        <v>5</v>
      </c>
      <c r="B7" s="9" t="s">
        <v>4</v>
      </c>
      <c r="C7" s="10">
        <v>582.64</v>
      </c>
      <c r="D7" s="10">
        <v>588.26</v>
      </c>
      <c r="E7" s="11">
        <v>596.76</v>
      </c>
      <c r="F7" s="11">
        <v>601.25</v>
      </c>
      <c r="G7" s="11" t="s">
        <v>0</v>
      </c>
      <c r="H7" s="11" t="s">
        <v>1</v>
      </c>
      <c r="I7" s="16">
        <f>H7/G7*100-100</f>
        <v>0.52570672838487553</v>
      </c>
    </row>
    <row r="8" spans="1:9" ht="22.5" customHeight="1">
      <c r="A8" s="8" t="s">
        <v>6</v>
      </c>
      <c r="B8" s="9" t="s">
        <v>4</v>
      </c>
      <c r="C8" s="11">
        <v>273.18</v>
      </c>
      <c r="D8" s="11">
        <v>275.58</v>
      </c>
      <c r="E8" s="11">
        <v>278.30009999999999</v>
      </c>
      <c r="F8" s="11">
        <v>280.54000000000002</v>
      </c>
      <c r="G8" s="11">
        <v>280.99790000000002</v>
      </c>
      <c r="H8" s="11">
        <v>281.77999999999997</v>
      </c>
      <c r="I8" s="16">
        <f t="shared" ref="I8:I15" si="0">H8/G8*100-100</f>
        <v>0.278329482177611</v>
      </c>
    </row>
    <row r="9" spans="1:9" ht="22.5" customHeight="1">
      <c r="A9" s="8" t="s">
        <v>20</v>
      </c>
      <c r="B9" s="9" t="s">
        <v>4</v>
      </c>
      <c r="C9" s="11">
        <v>148.65</v>
      </c>
      <c r="D9" s="11">
        <v>148.57</v>
      </c>
      <c r="E9" s="11">
        <v>147.2353</v>
      </c>
      <c r="F9" s="11">
        <v>145.04</v>
      </c>
      <c r="G9" s="11">
        <v>142.21</v>
      </c>
      <c r="H9" s="11">
        <v>142.06</v>
      </c>
      <c r="I9" s="16">
        <f t="shared" si="0"/>
        <v>-0.10547781449969307</v>
      </c>
    </row>
    <row r="10" spans="1:9" ht="22.5" customHeight="1">
      <c r="A10" s="8" t="s">
        <v>21</v>
      </c>
      <c r="B10" s="9" t="s">
        <v>4</v>
      </c>
      <c r="C10" s="11">
        <v>57.74</v>
      </c>
      <c r="D10" s="11">
        <v>56.08</v>
      </c>
      <c r="E10" s="11">
        <v>57.357799999999997</v>
      </c>
      <c r="F10" s="11">
        <v>59.62</v>
      </c>
      <c r="G10" s="11">
        <v>61.2667</v>
      </c>
      <c r="H10" s="11">
        <v>61.7</v>
      </c>
      <c r="I10" s="16">
        <f t="shared" si="0"/>
        <v>0.70723574143866585</v>
      </c>
    </row>
    <row r="11" spans="1:9" ht="22.5" customHeight="1">
      <c r="A11" s="8" t="s">
        <v>22</v>
      </c>
      <c r="B11" s="9" t="s">
        <v>4</v>
      </c>
      <c r="C11" s="11">
        <v>66.790000000000006</v>
      </c>
      <c r="D11" s="11">
        <v>70.94</v>
      </c>
      <c r="E11" s="11">
        <v>73.709999999999994</v>
      </c>
      <c r="F11" s="11">
        <f>F8-F9-F10</f>
        <v>75.880000000000024</v>
      </c>
      <c r="G11" s="11">
        <v>77.521199999999993</v>
      </c>
      <c r="H11" s="11">
        <v>78.02</v>
      </c>
      <c r="I11" s="16">
        <f t="shared" si="0"/>
        <v>0.64343689210177502</v>
      </c>
    </row>
    <row r="12" spans="1:9" ht="22.5" customHeight="1">
      <c r="A12" s="8" t="s">
        <v>23</v>
      </c>
      <c r="B12" s="9" t="s">
        <v>4</v>
      </c>
      <c r="C12" s="11">
        <v>29.72</v>
      </c>
      <c r="D12" s="11">
        <v>34.159999999999997</v>
      </c>
      <c r="E12" s="11">
        <v>36.989899999999999</v>
      </c>
      <c r="F12" s="11">
        <v>42.64</v>
      </c>
      <c r="G12" s="11">
        <v>42.6</v>
      </c>
      <c r="H12" s="11">
        <v>43.49</v>
      </c>
      <c r="I12" s="16">
        <f t="shared" si="0"/>
        <v>2.089201877934272</v>
      </c>
    </row>
    <row r="13" spans="1:9" ht="22.5" customHeight="1">
      <c r="A13" s="8" t="s">
        <v>7</v>
      </c>
      <c r="B13" s="9" t="s">
        <v>4</v>
      </c>
      <c r="C13" s="10">
        <v>20.82</v>
      </c>
      <c r="D13" s="10">
        <v>21.86</v>
      </c>
      <c r="E13" s="11">
        <v>20.953900000000001</v>
      </c>
      <c r="F13" s="11">
        <v>21.26</v>
      </c>
      <c r="G13" s="11">
        <v>20.6784</v>
      </c>
      <c r="H13" s="11">
        <v>20.420000000000002</v>
      </c>
      <c r="I13" s="16">
        <f t="shared" si="0"/>
        <v>-1.2496131228721623</v>
      </c>
    </row>
    <row r="14" spans="1:9" ht="22.5" customHeight="1">
      <c r="A14" s="8" t="s">
        <v>24</v>
      </c>
      <c r="B14" s="9" t="s">
        <v>4</v>
      </c>
      <c r="C14" s="10">
        <v>3.86</v>
      </c>
      <c r="D14" s="10">
        <v>4.01</v>
      </c>
      <c r="E14" s="11">
        <v>3.2831999999999999</v>
      </c>
      <c r="F14" s="11">
        <v>3.14</v>
      </c>
      <c r="G14" s="11">
        <v>2.9857</v>
      </c>
      <c r="H14" s="11">
        <v>2.73</v>
      </c>
      <c r="I14" s="16">
        <f t="shared" si="0"/>
        <v>-8.564155809357942</v>
      </c>
    </row>
    <row r="15" spans="1:9" ht="22.5" customHeight="1">
      <c r="A15" s="8" t="s">
        <v>8</v>
      </c>
      <c r="B15" s="9" t="s">
        <v>4</v>
      </c>
      <c r="C15" s="10">
        <v>5.04</v>
      </c>
      <c r="D15" s="10">
        <v>8.2899999999999991</v>
      </c>
      <c r="E15" s="11">
        <v>12.752800000000001</v>
      </c>
      <c r="F15" s="11">
        <v>18.239999999999998</v>
      </c>
      <c r="G15" s="11">
        <v>18.9392</v>
      </c>
      <c r="H15" s="11">
        <v>20.34</v>
      </c>
      <c r="I15" s="16">
        <f t="shared" si="0"/>
        <v>7.3962997381093203</v>
      </c>
    </row>
    <row r="16" spans="1:9" ht="22.5" customHeight="1">
      <c r="A16" s="8" t="s">
        <v>9</v>
      </c>
      <c r="B16" s="9"/>
      <c r="C16" s="10"/>
      <c r="D16" s="10"/>
      <c r="E16" s="10"/>
      <c r="F16" s="10"/>
      <c r="G16" s="10"/>
      <c r="H16" s="10"/>
      <c r="I16" s="16"/>
    </row>
    <row r="17" spans="1:9" ht="22.5" customHeight="1">
      <c r="A17" s="8" t="s">
        <v>10</v>
      </c>
      <c r="B17" s="9" t="s">
        <v>11</v>
      </c>
      <c r="C17" s="10">
        <v>1472.1</v>
      </c>
      <c r="D17" s="12">
        <v>1721.25</v>
      </c>
      <c r="E17" s="12">
        <v>1916.41</v>
      </c>
      <c r="F17" s="12">
        <v>2170.9699999999998</v>
      </c>
      <c r="G17" s="12">
        <v>2349.0300000000002</v>
      </c>
      <c r="H17" s="12">
        <v>2445.6313</v>
      </c>
      <c r="I17" s="16">
        <v>8.0021155536124695</v>
      </c>
    </row>
    <row r="18" spans="1:9" ht="22.5" customHeight="1">
      <c r="A18" s="8" t="s">
        <v>25</v>
      </c>
      <c r="B18" s="9" t="s">
        <v>11</v>
      </c>
      <c r="C18" s="10">
        <v>274.52</v>
      </c>
      <c r="D18" s="12">
        <v>319.27</v>
      </c>
      <c r="E18" s="12">
        <v>344.12</v>
      </c>
      <c r="F18" s="12">
        <v>355.88</v>
      </c>
      <c r="G18" s="12">
        <v>364.19</v>
      </c>
      <c r="H18" s="12">
        <v>387.40541000000002</v>
      </c>
      <c r="I18" s="16">
        <v>4.0157812901301781</v>
      </c>
    </row>
    <row r="19" spans="1:9" ht="22.5" customHeight="1">
      <c r="A19" s="8" t="s">
        <v>26</v>
      </c>
      <c r="B19" s="9" t="s">
        <v>11</v>
      </c>
      <c r="C19" s="12">
        <v>581.4</v>
      </c>
      <c r="D19" s="12">
        <v>680.27</v>
      </c>
      <c r="E19" s="12">
        <v>764.92</v>
      </c>
      <c r="F19" s="12">
        <v>866.94</v>
      </c>
      <c r="G19" s="12">
        <v>974.75</v>
      </c>
      <c r="H19" s="12">
        <v>1000.1491029726546</v>
      </c>
      <c r="I19" s="16">
        <v>8.589432288734784</v>
      </c>
    </row>
    <row r="20" spans="1:9" ht="22.5" customHeight="1">
      <c r="A20" s="8" t="s">
        <v>27</v>
      </c>
      <c r="B20" s="9" t="s">
        <v>11</v>
      </c>
      <c r="C20" s="10">
        <v>616.17999999999995</v>
      </c>
      <c r="D20" s="12">
        <v>721.71</v>
      </c>
      <c r="E20" s="12">
        <v>807.37</v>
      </c>
      <c r="F20" s="12">
        <v>948.15</v>
      </c>
      <c r="G20" s="12">
        <v>1010.1</v>
      </c>
      <c r="H20" s="12">
        <v>1058.0767870273455</v>
      </c>
      <c r="I20" s="16">
        <v>8.6676202968134533</v>
      </c>
    </row>
    <row r="21" spans="1:9" ht="22.5" customHeight="1">
      <c r="A21" s="8" t="s">
        <v>12</v>
      </c>
      <c r="B21" s="9" t="s">
        <v>28</v>
      </c>
      <c r="C21" s="17">
        <v>25154.360867408439</v>
      </c>
      <c r="D21" s="17">
        <v>29400.487599838591</v>
      </c>
      <c r="E21" s="17">
        <v>32343.891532701218</v>
      </c>
      <c r="F21" s="17">
        <v>36242.923686892515</v>
      </c>
      <c r="G21" s="17">
        <v>38950.898318337386</v>
      </c>
      <c r="H21" s="17">
        <v>40324</v>
      </c>
      <c r="I21" s="16">
        <v>7.4</v>
      </c>
    </row>
    <row r="22" spans="1:9" ht="22.5" customHeight="1">
      <c r="A22" s="8" t="s">
        <v>13</v>
      </c>
      <c r="B22" s="9"/>
      <c r="C22" s="10"/>
      <c r="D22" s="10"/>
      <c r="E22" s="10"/>
      <c r="F22" s="10"/>
      <c r="G22" s="10"/>
      <c r="H22" s="10"/>
      <c r="I22" s="16"/>
    </row>
    <row r="23" spans="1:9" ht="22.5" customHeight="1">
      <c r="A23" s="8" t="s">
        <v>29</v>
      </c>
      <c r="B23" s="9" t="s">
        <v>14</v>
      </c>
      <c r="C23" s="11">
        <v>144.91</v>
      </c>
      <c r="D23" s="11">
        <v>148.87</v>
      </c>
      <c r="E23" s="11">
        <v>151.94999999999999</v>
      </c>
      <c r="F23" s="11">
        <v>142.13999999999999</v>
      </c>
      <c r="G23" s="11">
        <v>145.84</v>
      </c>
      <c r="H23" s="11">
        <v>144.87</v>
      </c>
      <c r="I23" s="16">
        <f t="shared" ref="I23:I28" si="1">H23/G23*100-100</f>
        <v>-0.66511245200219093</v>
      </c>
    </row>
    <row r="24" spans="1:9" ht="22.5" customHeight="1">
      <c r="A24" s="8" t="s">
        <v>15</v>
      </c>
      <c r="B24" s="9" t="s">
        <v>14</v>
      </c>
      <c r="C24" s="18">
        <v>11.48</v>
      </c>
      <c r="D24" s="10">
        <v>11.96</v>
      </c>
      <c r="E24" s="10">
        <v>12.73</v>
      </c>
      <c r="F24" s="10">
        <v>13.25</v>
      </c>
      <c r="G24" s="10">
        <v>13.76</v>
      </c>
      <c r="H24" s="12">
        <v>14.2</v>
      </c>
      <c r="I24" s="16">
        <f t="shared" si="1"/>
        <v>3.1976744186046631</v>
      </c>
    </row>
    <row r="25" spans="1:9" ht="22.5" customHeight="1">
      <c r="A25" s="8" t="s">
        <v>16</v>
      </c>
      <c r="B25" s="9" t="s">
        <v>14</v>
      </c>
      <c r="C25" s="11">
        <v>23.69</v>
      </c>
      <c r="D25" s="11">
        <v>26.23</v>
      </c>
      <c r="E25" s="11">
        <v>28.27</v>
      </c>
      <c r="F25" s="11">
        <v>30.121500000000001</v>
      </c>
      <c r="G25" s="11">
        <v>31.88</v>
      </c>
      <c r="H25" s="11">
        <v>33.32</v>
      </c>
      <c r="I25" s="16">
        <f t="shared" si="1"/>
        <v>4.5169385194479474</v>
      </c>
    </row>
    <row r="26" spans="1:9" ht="22.5" customHeight="1">
      <c r="A26" s="8" t="s">
        <v>30</v>
      </c>
      <c r="B26" s="9" t="s">
        <v>14</v>
      </c>
      <c r="C26" s="15">
        <v>235.64</v>
      </c>
      <c r="D26" s="11">
        <v>249.01</v>
      </c>
      <c r="E26" s="11">
        <v>261.44</v>
      </c>
      <c r="F26" s="11">
        <v>274.51</v>
      </c>
      <c r="G26" s="11">
        <v>290.07</v>
      </c>
      <c r="H26" s="11">
        <v>308.76</v>
      </c>
      <c r="I26" s="16">
        <f t="shared" si="1"/>
        <v>6.4432723135794845</v>
      </c>
    </row>
    <row r="27" spans="1:9" ht="22.5" customHeight="1">
      <c r="A27" s="8" t="s">
        <v>17</v>
      </c>
      <c r="B27" s="9" t="s">
        <v>31</v>
      </c>
      <c r="C27" s="10">
        <v>318.37</v>
      </c>
      <c r="D27" s="10">
        <v>323.66000000000003</v>
      </c>
      <c r="E27" s="12">
        <v>317.8</v>
      </c>
      <c r="F27" s="10">
        <v>321.08</v>
      </c>
      <c r="G27" s="10">
        <v>300.08</v>
      </c>
      <c r="H27" s="12">
        <v>307.39999999999998</v>
      </c>
      <c r="I27" s="16">
        <f t="shared" si="1"/>
        <v>2.4393495067981803</v>
      </c>
    </row>
    <row r="28" spans="1:9" ht="22.5" customHeight="1" thickBot="1">
      <c r="A28" s="13" t="s">
        <v>32</v>
      </c>
      <c r="B28" s="14" t="s">
        <v>14</v>
      </c>
      <c r="C28" s="19">
        <v>79.23</v>
      </c>
      <c r="D28" s="19">
        <v>81.61</v>
      </c>
      <c r="E28" s="19">
        <v>84.06</v>
      </c>
      <c r="F28" s="19">
        <v>86.75</v>
      </c>
      <c r="G28" s="20">
        <v>82.1</v>
      </c>
      <c r="H28" s="19">
        <v>84.88</v>
      </c>
      <c r="I28" s="21">
        <f t="shared" si="1"/>
        <v>3.3861144945188926</v>
      </c>
    </row>
    <row r="29" spans="1:9" ht="22.5" customHeight="1">
      <c r="A29" s="2" t="s">
        <v>33</v>
      </c>
      <c r="B29" s="3"/>
      <c r="C29" s="3"/>
      <c r="D29" s="3"/>
      <c r="E29" s="3"/>
      <c r="F29" s="3"/>
      <c r="G29" s="3"/>
      <c r="H29" s="3"/>
      <c r="I29" s="3"/>
    </row>
  </sheetData>
  <mergeCells count="11">
    <mergeCell ref="A29:I29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51" right="0.4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2017-08-08T09:34:39Z</cp:lastPrinted>
  <dcterms:created xsi:type="dcterms:W3CDTF">2017-05-23T06:43:42Z</dcterms:created>
  <dcterms:modified xsi:type="dcterms:W3CDTF">2017-08-08T09:34:41Z</dcterms:modified>
</cp:coreProperties>
</file>