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13335"/>
  </bookViews>
  <sheets>
    <sheet name="茂名市" sheetId="4" r:id="rId1"/>
  </sheets>
  <calcPr calcId="124519"/>
</workbook>
</file>

<file path=xl/calcChain.xml><?xml version="1.0" encoding="utf-8"?>
<calcChain xmlns="http://schemas.openxmlformats.org/spreadsheetml/2006/main">
  <c r="M11" i="4"/>
  <c r="O5"/>
  <c r="C6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M24"/>
  <c r="M5"/>
  <c r="M10"/>
  <c r="M9"/>
  <c r="M8"/>
  <c r="M7"/>
  <c r="J6"/>
  <c r="M6"/>
  <c r="M13"/>
  <c r="I13"/>
  <c r="E13"/>
  <c r="M12"/>
  <c r="M23"/>
  <c r="M22"/>
  <c r="M21"/>
  <c r="G17"/>
  <c r="H6"/>
  <c r="I6"/>
  <c r="F6"/>
  <c r="D6"/>
  <c r="G6" s="1"/>
  <c r="G22"/>
  <c r="K5"/>
  <c r="K7"/>
  <c r="K8"/>
  <c r="K9"/>
  <c r="K10"/>
  <c r="K11"/>
  <c r="K12"/>
  <c r="K13"/>
  <c r="K14"/>
  <c r="K15"/>
  <c r="K16"/>
  <c r="K17"/>
  <c r="K18"/>
  <c r="K19"/>
  <c r="K20"/>
  <c r="K21"/>
  <c r="K22"/>
  <c r="K23"/>
  <c r="K24"/>
  <c r="I5"/>
  <c r="I7"/>
  <c r="I8"/>
  <c r="I9"/>
  <c r="I10"/>
  <c r="I11"/>
  <c r="I12"/>
  <c r="I15"/>
  <c r="I16"/>
  <c r="I17"/>
  <c r="I18"/>
  <c r="I19"/>
  <c r="I20"/>
  <c r="I21"/>
  <c r="I22"/>
  <c r="I23"/>
  <c r="I24"/>
  <c r="G5"/>
  <c r="G7"/>
  <c r="G8"/>
  <c r="G9"/>
  <c r="G10"/>
  <c r="G11"/>
  <c r="G12"/>
  <c r="G13"/>
  <c r="G14"/>
  <c r="G15"/>
  <c r="G16"/>
  <c r="G18"/>
  <c r="G19"/>
  <c r="G20"/>
  <c r="G21"/>
  <c r="G23"/>
  <c r="G24"/>
  <c r="E5"/>
  <c r="E7"/>
  <c r="E8"/>
  <c r="E9"/>
  <c r="E10"/>
  <c r="E11"/>
  <c r="E12"/>
  <c r="E14"/>
  <c r="E15"/>
  <c r="E16"/>
  <c r="E17"/>
  <c r="E18"/>
  <c r="E19"/>
  <c r="E20"/>
  <c r="E21"/>
  <c r="E22"/>
  <c r="E23"/>
  <c r="E24"/>
  <c r="K6"/>
  <c r="E6"/>
</calcChain>
</file>

<file path=xl/sharedStrings.xml><?xml version="1.0" encoding="utf-8"?>
<sst xmlns="http://schemas.openxmlformats.org/spreadsheetml/2006/main" count="84" uniqueCount="55">
  <si>
    <t>指   标</t>
  </si>
  <si>
    <t>单位</t>
  </si>
  <si>
    <t>2010年</t>
    <phoneticPr fontId="1" type="noConversion"/>
  </si>
  <si>
    <t>2011年</t>
  </si>
  <si>
    <t>2013年</t>
  </si>
  <si>
    <t>2015年比2010年   增长%</t>
    <phoneticPr fontId="1" type="noConversion"/>
  </si>
  <si>
    <t>2011-2015年平均    增长%</t>
    <phoneticPr fontId="1" type="noConversion"/>
  </si>
  <si>
    <t>万人</t>
  </si>
  <si>
    <t>亿元</t>
  </si>
  <si>
    <t>元</t>
  </si>
  <si>
    <t>万吨</t>
  </si>
  <si>
    <t>在校学生数</t>
  </si>
  <si>
    <t xml:space="preserve">  普通高等学校</t>
  </si>
  <si>
    <t xml:space="preserve">  小学</t>
  </si>
  <si>
    <t>万元</t>
  </si>
  <si>
    <t>专利申请受理量</t>
  </si>
  <si>
    <t>件</t>
  </si>
  <si>
    <t>专利申请授权量</t>
  </si>
  <si>
    <t>城镇居民人均可支配收入</t>
  </si>
  <si>
    <t>城镇居民人均生活费支出</t>
  </si>
  <si>
    <t>农村居民人均可支配收入</t>
    <phoneticPr fontId="1" type="noConversion"/>
  </si>
  <si>
    <t>农村居民人均生活费支出</t>
  </si>
  <si>
    <t>城镇单位就业人员平均工资</t>
    <phoneticPr fontId="1" type="noConversion"/>
  </si>
  <si>
    <t>万张</t>
  </si>
  <si>
    <t>每万人拥有执业医生数</t>
  </si>
  <si>
    <t>人</t>
  </si>
  <si>
    <t>年末参加基本养老保险人数</t>
  </si>
  <si>
    <t>年末参加基本医疗保险人数</t>
  </si>
  <si>
    <t>城市生活垃圾无害化处理率</t>
    <phoneticPr fontId="1" type="noConversion"/>
  </si>
  <si>
    <t>2014年</t>
  </si>
  <si>
    <t>2015年</t>
  </si>
  <si>
    <t>总量</t>
    <phoneticPr fontId="1" type="noConversion"/>
  </si>
  <si>
    <t>增速（%）</t>
    <phoneticPr fontId="1" type="noConversion"/>
  </si>
  <si>
    <t>2012年</t>
    <phoneticPr fontId="1" type="noConversion"/>
  </si>
  <si>
    <t xml:space="preserve">                            附录I  “十二五”茂名市国民经济和  社会发展主要指标</t>
    <phoneticPr fontId="1" type="noConversion"/>
  </si>
  <si>
    <t>增速
（%）</t>
    <phoneticPr fontId="1" type="noConversion"/>
  </si>
  <si>
    <t>续表2</t>
    <phoneticPr fontId="1" type="noConversion"/>
  </si>
  <si>
    <t>专任教师数</t>
    <phoneticPr fontId="1" type="noConversion"/>
  </si>
  <si>
    <t>万人</t>
    <phoneticPr fontId="1" type="noConversion"/>
  </si>
  <si>
    <t xml:space="preserve">  中等学校</t>
    <phoneticPr fontId="1" type="noConversion"/>
  </si>
  <si>
    <t xml:space="preserve">     技工学校</t>
    <phoneticPr fontId="1" type="noConversion"/>
  </si>
  <si>
    <t>居民人均可支配收入</t>
    <phoneticPr fontId="1" type="noConversion"/>
  </si>
  <si>
    <t>元</t>
    <phoneticPr fontId="1" type="noConversion"/>
  </si>
  <si>
    <t>城镇单位就业人员工资总额</t>
    <phoneticPr fontId="1" type="noConversion"/>
  </si>
  <si>
    <t>卫生技术人员</t>
    <phoneticPr fontId="1" type="noConversion"/>
  </si>
  <si>
    <t xml:space="preserve">  #执业（助理）医师</t>
    <phoneticPr fontId="1" type="noConversion"/>
  </si>
  <si>
    <t>卫生事业机构床位数</t>
    <phoneticPr fontId="1" type="noConversion"/>
  </si>
  <si>
    <t>废水中化学需氧量排放量</t>
    <phoneticPr fontId="1" type="noConversion"/>
  </si>
  <si>
    <t>万吨</t>
    <phoneticPr fontId="1" type="noConversion"/>
  </si>
  <si>
    <t>废水中氨氮排放量</t>
    <phoneticPr fontId="1" type="noConversion"/>
  </si>
  <si>
    <t>二氧化硫排放总量</t>
    <phoneticPr fontId="1" type="noConversion"/>
  </si>
  <si>
    <t>氮氧化物排放总量</t>
    <phoneticPr fontId="1" type="noConversion"/>
  </si>
  <si>
    <t>%</t>
    <phoneticPr fontId="1" type="noConversion"/>
  </si>
  <si>
    <t xml:space="preserve"> </t>
    <phoneticPr fontId="1" type="noConversion"/>
  </si>
  <si>
    <r>
      <rPr>
        <sz val="9"/>
        <color indexed="8"/>
        <rFont val="宋体"/>
        <family val="3"/>
        <charset val="134"/>
      </rPr>
      <t>研究与试验发展经费支出</t>
    </r>
    <r>
      <rPr>
        <sz val="9"/>
        <color indexed="8"/>
        <rFont val="Times New Roman"/>
        <family val="1"/>
      </rPr>
      <t>(R&amp;D)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</si>
</sst>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0_);[Red]\(0.00\)"/>
    <numFmt numFmtId="178" formatCode="0_);[Red]\(0\)"/>
    <numFmt numFmtId="179" formatCode="0.0_);[Red]\(0.0\)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77" fontId="3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77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77" fontId="4" fillId="0" borderId="18" xfId="0" applyNumberFormat="1" applyFont="1" applyBorder="1" applyAlignment="1">
      <alignment horizontal="center" vertical="center" wrapText="1"/>
    </xf>
    <xf numFmtId="177" fontId="4" fillId="0" borderId="1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177" fontId="7" fillId="0" borderId="3" xfId="0" applyNumberFormat="1" applyFont="1" applyBorder="1" applyAlignment="1">
      <alignment horizontal="right" vertical="center" wrapText="1"/>
    </xf>
    <xf numFmtId="176" fontId="7" fillId="0" borderId="3" xfId="0" applyNumberFormat="1" applyFont="1" applyBorder="1" applyAlignment="1">
      <alignment horizontal="right" vertical="center" wrapText="1"/>
    </xf>
    <xf numFmtId="177" fontId="7" fillId="0" borderId="5" xfId="0" applyNumberFormat="1" applyFont="1" applyBorder="1" applyAlignment="1">
      <alignment horizontal="right" vertical="center" wrapText="1"/>
    </xf>
    <xf numFmtId="176" fontId="7" fillId="0" borderId="20" xfId="0" applyNumberFormat="1" applyFont="1" applyBorder="1" applyAlignment="1">
      <alignment horizontal="right" vertical="center" wrapText="1"/>
    </xf>
    <xf numFmtId="177" fontId="7" fillId="0" borderId="4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178" fontId="7" fillId="0" borderId="3" xfId="0" applyNumberFormat="1" applyFont="1" applyBorder="1" applyAlignment="1">
      <alignment horizontal="right" vertical="center" wrapText="1"/>
    </xf>
    <xf numFmtId="178" fontId="7" fillId="0" borderId="5" xfId="0" applyNumberFormat="1" applyFont="1" applyBorder="1" applyAlignment="1">
      <alignment horizontal="right" vertical="center" wrapText="1"/>
    </xf>
    <xf numFmtId="178" fontId="7" fillId="0" borderId="4" xfId="0" applyNumberFormat="1" applyFont="1" applyBorder="1" applyAlignment="1">
      <alignment horizontal="right" vertical="center" wrapText="1"/>
    </xf>
    <xf numFmtId="179" fontId="7" fillId="0" borderId="3" xfId="0" applyNumberFormat="1" applyFont="1" applyBorder="1" applyAlignment="1">
      <alignment horizontal="right" vertical="center" wrapText="1"/>
    </xf>
    <xf numFmtId="179" fontId="7" fillId="0" borderId="5" xfId="0" applyNumberFormat="1" applyFont="1" applyBorder="1" applyAlignment="1">
      <alignment horizontal="right" vertical="center" wrapText="1"/>
    </xf>
    <xf numFmtId="179" fontId="7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right" vertical="center" wrapText="1"/>
    </xf>
    <xf numFmtId="176" fontId="7" fillId="0" borderId="7" xfId="0" applyNumberFormat="1" applyFont="1" applyBorder="1" applyAlignment="1">
      <alignment horizontal="right" vertical="center" wrapText="1"/>
    </xf>
    <xf numFmtId="177" fontId="7" fillId="0" borderId="8" xfId="0" applyNumberFormat="1" applyFont="1" applyBorder="1" applyAlignment="1">
      <alignment horizontal="right" vertical="center" wrapText="1"/>
    </xf>
    <xf numFmtId="177" fontId="7" fillId="0" borderId="6" xfId="0" applyNumberFormat="1" applyFont="1" applyBorder="1" applyAlignment="1">
      <alignment horizontal="right" vertical="center" wrapText="1"/>
    </xf>
    <xf numFmtId="176" fontId="7" fillId="0" borderId="8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10" workbookViewId="0">
      <selection activeCell="A10" sqref="A10"/>
    </sheetView>
  </sheetViews>
  <sheetFormatPr defaultRowHeight="13.5"/>
  <cols>
    <col min="1" max="1" width="24.375" style="1" customWidth="1"/>
    <col min="2" max="2" width="5.125" style="1" customWidth="1"/>
    <col min="3" max="3" width="9.75" style="4" customWidth="1"/>
    <col min="4" max="4" width="9" style="4" customWidth="1"/>
    <col min="5" max="5" width="8.5" style="1" customWidth="1"/>
    <col min="6" max="6" width="9.625" style="4" customWidth="1"/>
    <col min="7" max="7" width="9" style="1" customWidth="1"/>
    <col min="8" max="8" width="8.25" style="4" customWidth="1"/>
    <col min="9" max="9" width="6.75" style="1" customWidth="1"/>
    <col min="10" max="10" width="8.75" style="4" customWidth="1"/>
    <col min="11" max="11" width="7.875" style="1" customWidth="1"/>
    <col min="12" max="12" width="8.75" style="4" customWidth="1"/>
    <col min="13" max="13" width="6.75" style="1" customWidth="1"/>
    <col min="14" max="14" width="8.875" style="1" customWidth="1"/>
    <col min="15" max="15" width="9.75" style="1" customWidth="1"/>
    <col min="16" max="16384" width="9" style="1"/>
  </cols>
  <sheetData>
    <row r="1" spans="1:15" ht="22.5" customHeight="1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6.5" customHeight="1" thickBot="1">
      <c r="A2" s="28" t="s">
        <v>36</v>
      </c>
      <c r="B2" s="2"/>
      <c r="C2" s="2"/>
      <c r="D2" s="2"/>
      <c r="E2" s="2"/>
      <c r="F2" s="5"/>
      <c r="G2" s="5"/>
      <c r="H2" s="2"/>
      <c r="I2" s="2"/>
      <c r="J2" s="2"/>
      <c r="K2" s="2"/>
      <c r="L2" s="2"/>
      <c r="M2" s="2"/>
      <c r="N2" s="2"/>
      <c r="O2" s="2"/>
    </row>
    <row r="3" spans="1:15" ht="16.5" customHeight="1">
      <c r="A3" s="13" t="s">
        <v>0</v>
      </c>
      <c r="B3" s="11" t="s">
        <v>1</v>
      </c>
      <c r="C3" s="3" t="s">
        <v>2</v>
      </c>
      <c r="D3" s="19" t="s">
        <v>3</v>
      </c>
      <c r="E3" s="20"/>
      <c r="F3" s="21" t="s">
        <v>33</v>
      </c>
      <c r="G3" s="27"/>
      <c r="H3" s="20" t="s">
        <v>4</v>
      </c>
      <c r="I3" s="22"/>
      <c r="J3" s="19" t="s">
        <v>29</v>
      </c>
      <c r="K3" s="22"/>
      <c r="L3" s="19" t="s">
        <v>30</v>
      </c>
      <c r="M3" s="22"/>
      <c r="N3" s="15" t="s">
        <v>5</v>
      </c>
      <c r="O3" s="17" t="s">
        <v>6</v>
      </c>
    </row>
    <row r="4" spans="1:15" ht="27" customHeight="1">
      <c r="A4" s="14"/>
      <c r="B4" s="12"/>
      <c r="C4" s="6" t="s">
        <v>31</v>
      </c>
      <c r="D4" s="6" t="s">
        <v>31</v>
      </c>
      <c r="E4" s="7" t="s">
        <v>35</v>
      </c>
      <c r="F4" s="8" t="s">
        <v>31</v>
      </c>
      <c r="G4" s="7" t="s">
        <v>32</v>
      </c>
      <c r="H4" s="9" t="s">
        <v>31</v>
      </c>
      <c r="I4" s="7" t="s">
        <v>32</v>
      </c>
      <c r="J4" s="6" t="s">
        <v>31</v>
      </c>
      <c r="K4" s="7" t="s">
        <v>32</v>
      </c>
      <c r="L4" s="6" t="s">
        <v>31</v>
      </c>
      <c r="M4" s="7" t="s">
        <v>32</v>
      </c>
      <c r="N4" s="16"/>
      <c r="O4" s="18"/>
    </row>
    <row r="5" spans="1:15" ht="17.25" customHeight="1">
      <c r="A5" s="26" t="s">
        <v>37</v>
      </c>
      <c r="B5" s="24" t="s">
        <v>38</v>
      </c>
      <c r="C5" s="30">
        <v>7.71</v>
      </c>
      <c r="D5" s="30">
        <v>7.95</v>
      </c>
      <c r="E5" s="31">
        <f t="shared" ref="E5:E24" si="0">D5/C5*100-100</f>
        <v>3.1128404669260874</v>
      </c>
      <c r="F5" s="32">
        <v>8.0399999999999991</v>
      </c>
      <c r="G5" s="33">
        <f t="shared" ref="G5:G24" si="1">F5/D5*100-100</f>
        <v>1.1320754716980872</v>
      </c>
      <c r="H5" s="34">
        <v>6.59</v>
      </c>
      <c r="I5" s="31">
        <f t="shared" ref="I5:I24" si="2">H5/F5*100-100</f>
        <v>-18.03482587064677</v>
      </c>
      <c r="J5" s="30">
        <v>8.49</v>
      </c>
      <c r="K5" s="31">
        <f t="shared" ref="K5:K24" si="3">J5/H5*100-100</f>
        <v>28.831562974203337</v>
      </c>
      <c r="L5" s="30">
        <v>8.7799999999999994</v>
      </c>
      <c r="M5" s="31">
        <f t="shared" ref="M5:M11" si="4">L5/J5*100-100</f>
        <v>3.4157832744404999</v>
      </c>
      <c r="N5" s="31">
        <f t="shared" ref="N5:N26" si="5">L5/C5*100-100</f>
        <v>13.878080415045389</v>
      </c>
      <c r="O5" s="35">
        <f t="shared" ref="O5:O30" si="6">(POWER(L5/C5,1/5)-1)*100</f>
        <v>2.633237241904296</v>
      </c>
    </row>
    <row r="6" spans="1:15" ht="17.25" customHeight="1">
      <c r="A6" s="26" t="s">
        <v>11</v>
      </c>
      <c r="B6" s="24" t="s">
        <v>38</v>
      </c>
      <c r="C6" s="30">
        <f>C7+C8+C10</f>
        <v>150.37</v>
      </c>
      <c r="D6" s="30">
        <f>D7+D8+D10</f>
        <v>148.61000000000001</v>
      </c>
      <c r="E6" s="31">
        <f t="shared" si="0"/>
        <v>-1.1704462326261904</v>
      </c>
      <c r="F6" s="32">
        <f>F7+F8+F10</f>
        <v>140.24</v>
      </c>
      <c r="G6" s="31">
        <f t="shared" si="1"/>
        <v>-5.6321916425543463</v>
      </c>
      <c r="H6" s="34">
        <f>H7+H8+H10</f>
        <v>132.19</v>
      </c>
      <c r="I6" s="31">
        <f t="shared" si="2"/>
        <v>-5.7401597261836912</v>
      </c>
      <c r="J6" s="30">
        <f>J7+J8+J10</f>
        <v>122.38999999999999</v>
      </c>
      <c r="K6" s="31">
        <f t="shared" si="3"/>
        <v>-7.4135713745366587</v>
      </c>
      <c r="L6" s="30">
        <v>149.56</v>
      </c>
      <c r="M6" s="31">
        <f t="shared" si="4"/>
        <v>22.199526105073957</v>
      </c>
      <c r="N6" s="31">
        <f t="shared" si="5"/>
        <v>-0.53867127751546207</v>
      </c>
      <c r="O6" s="35">
        <f t="shared" si="6"/>
        <v>-0.10796714200147495</v>
      </c>
    </row>
    <row r="7" spans="1:15" ht="17.25" customHeight="1">
      <c r="A7" s="26" t="s">
        <v>12</v>
      </c>
      <c r="B7" s="24" t="s">
        <v>7</v>
      </c>
      <c r="C7" s="30">
        <v>2.7</v>
      </c>
      <c r="D7" s="30">
        <v>2.73</v>
      </c>
      <c r="E7" s="31">
        <f t="shared" si="0"/>
        <v>1.1111111111111143</v>
      </c>
      <c r="F7" s="32">
        <v>3.02</v>
      </c>
      <c r="G7" s="31">
        <f t="shared" si="1"/>
        <v>10.622710622710628</v>
      </c>
      <c r="H7" s="34">
        <v>3.11</v>
      </c>
      <c r="I7" s="31">
        <f t="shared" si="2"/>
        <v>2.9801324503311264</v>
      </c>
      <c r="J7" s="30">
        <v>2.84</v>
      </c>
      <c r="K7" s="31">
        <f t="shared" si="3"/>
        <v>-8.6816720257234721</v>
      </c>
      <c r="L7" s="30">
        <v>3.57</v>
      </c>
      <c r="M7" s="31">
        <f t="shared" si="4"/>
        <v>25.704225352112672</v>
      </c>
      <c r="N7" s="31">
        <f t="shared" si="5"/>
        <v>32.2222222222222</v>
      </c>
      <c r="O7" s="35">
        <f t="shared" si="6"/>
        <v>5.7452553807890494</v>
      </c>
    </row>
    <row r="8" spans="1:15" ht="17.25" customHeight="1">
      <c r="A8" s="26" t="s">
        <v>39</v>
      </c>
      <c r="B8" s="24" t="s">
        <v>7</v>
      </c>
      <c r="C8" s="30">
        <v>81.010000000000005</v>
      </c>
      <c r="D8" s="30">
        <v>83.47</v>
      </c>
      <c r="E8" s="31">
        <f t="shared" si="0"/>
        <v>3.0366621404764942</v>
      </c>
      <c r="F8" s="32">
        <v>77.42</v>
      </c>
      <c r="G8" s="31">
        <f t="shared" si="1"/>
        <v>-7.2481130945249816</v>
      </c>
      <c r="H8" s="34">
        <v>72.27</v>
      </c>
      <c r="I8" s="31">
        <f t="shared" si="2"/>
        <v>-6.6520278997675035</v>
      </c>
      <c r="J8" s="30">
        <v>63.23</v>
      </c>
      <c r="K8" s="31">
        <f t="shared" si="3"/>
        <v>-12.508648125086481</v>
      </c>
      <c r="L8" s="30">
        <v>59.39</v>
      </c>
      <c r="M8" s="31">
        <f t="shared" si="4"/>
        <v>-6.0730665823185035</v>
      </c>
      <c r="N8" s="31">
        <f t="shared" si="5"/>
        <v>-26.68806320207382</v>
      </c>
      <c r="O8" s="35">
        <f t="shared" si="6"/>
        <v>-6.0201086454696355</v>
      </c>
    </row>
    <row r="9" spans="1:15" ht="17.25" customHeight="1">
      <c r="A9" s="26" t="s">
        <v>40</v>
      </c>
      <c r="B9" s="24" t="s">
        <v>7</v>
      </c>
      <c r="C9" s="30">
        <v>3.65</v>
      </c>
      <c r="D9" s="30">
        <v>3.58</v>
      </c>
      <c r="E9" s="31">
        <f t="shared" si="0"/>
        <v>-1.9178082191780703</v>
      </c>
      <c r="F9" s="32">
        <v>3.12</v>
      </c>
      <c r="G9" s="31">
        <f t="shared" si="1"/>
        <v>-12.849162011173192</v>
      </c>
      <c r="H9" s="34">
        <v>4.6500000000000004</v>
      </c>
      <c r="I9" s="31">
        <f t="shared" si="2"/>
        <v>49.038461538461547</v>
      </c>
      <c r="J9" s="30">
        <v>2.62</v>
      </c>
      <c r="K9" s="31">
        <f t="shared" si="3"/>
        <v>-43.655913978494624</v>
      </c>
      <c r="L9" s="30">
        <v>3.58</v>
      </c>
      <c r="M9" s="31">
        <f t="shared" si="4"/>
        <v>36.641221374045784</v>
      </c>
      <c r="N9" s="31">
        <f t="shared" si="5"/>
        <v>-1.9178082191780703</v>
      </c>
      <c r="O9" s="35">
        <f t="shared" si="6"/>
        <v>-0.38653835342985499</v>
      </c>
    </row>
    <row r="10" spans="1:15" ht="17.25" customHeight="1">
      <c r="A10" s="26" t="s">
        <v>13</v>
      </c>
      <c r="B10" s="24" t="s">
        <v>7</v>
      </c>
      <c r="C10" s="30">
        <v>66.66</v>
      </c>
      <c r="D10" s="30">
        <v>62.41</v>
      </c>
      <c r="E10" s="31">
        <f t="shared" si="0"/>
        <v>-6.3756375637563707</v>
      </c>
      <c r="F10" s="32">
        <v>59.8</v>
      </c>
      <c r="G10" s="31">
        <f t="shared" si="1"/>
        <v>-4.1820221118410501</v>
      </c>
      <c r="H10" s="34">
        <v>56.81</v>
      </c>
      <c r="I10" s="31">
        <f t="shared" si="2"/>
        <v>-5</v>
      </c>
      <c r="J10" s="30">
        <v>56.32</v>
      </c>
      <c r="K10" s="31">
        <f t="shared" si="3"/>
        <v>-0.86252420348530734</v>
      </c>
      <c r="L10" s="30">
        <v>57.72</v>
      </c>
      <c r="M10" s="31">
        <f t="shared" si="4"/>
        <v>2.4857954545454533</v>
      </c>
      <c r="N10" s="31">
        <f t="shared" si="5"/>
        <v>-13.411341134113414</v>
      </c>
      <c r="O10" s="35">
        <f t="shared" si="6"/>
        <v>-2.8389493003138644</v>
      </c>
    </row>
    <row r="11" spans="1:15" ht="17.25" customHeight="1">
      <c r="A11" s="29" t="s">
        <v>54</v>
      </c>
      <c r="B11" s="23" t="s">
        <v>14</v>
      </c>
      <c r="C11" s="36">
        <v>37715</v>
      </c>
      <c r="D11" s="36">
        <v>54934</v>
      </c>
      <c r="E11" s="31">
        <f t="shared" si="0"/>
        <v>45.65557470502452</v>
      </c>
      <c r="F11" s="37">
        <v>96442</v>
      </c>
      <c r="G11" s="31">
        <f t="shared" si="1"/>
        <v>75.559762624239994</v>
      </c>
      <c r="H11" s="38">
        <v>107078</v>
      </c>
      <c r="I11" s="31">
        <f t="shared" si="2"/>
        <v>11.028390120486932</v>
      </c>
      <c r="J11" s="36">
        <v>124359</v>
      </c>
      <c r="K11" s="31">
        <f t="shared" si="3"/>
        <v>16.138702627990824</v>
      </c>
      <c r="L11" s="36">
        <v>140200</v>
      </c>
      <c r="M11" s="31">
        <f t="shared" si="4"/>
        <v>12.738121084923492</v>
      </c>
      <c r="N11" s="31">
        <f t="shared" si="5"/>
        <v>271.73538379954925</v>
      </c>
      <c r="O11" s="35">
        <f t="shared" si="6"/>
        <v>30.030963419744051</v>
      </c>
    </row>
    <row r="12" spans="1:15" ht="17.25" customHeight="1">
      <c r="A12" s="25" t="s">
        <v>15</v>
      </c>
      <c r="B12" s="23" t="s">
        <v>16</v>
      </c>
      <c r="C12" s="36">
        <v>603</v>
      </c>
      <c r="D12" s="36">
        <v>908</v>
      </c>
      <c r="E12" s="31">
        <f t="shared" si="0"/>
        <v>50.580431177446115</v>
      </c>
      <c r="F12" s="37">
        <v>1596</v>
      </c>
      <c r="G12" s="31">
        <f t="shared" si="1"/>
        <v>75.77092511013214</v>
      </c>
      <c r="H12" s="38">
        <v>2530</v>
      </c>
      <c r="I12" s="31">
        <f t="shared" si="2"/>
        <v>58.521303258145366</v>
      </c>
      <c r="J12" s="36">
        <v>2669</v>
      </c>
      <c r="K12" s="31">
        <f t="shared" si="3"/>
        <v>5.494071146245048</v>
      </c>
      <c r="L12" s="36">
        <v>3538</v>
      </c>
      <c r="M12" s="31">
        <f>L12/J12*100-100</f>
        <v>32.559010865492695</v>
      </c>
      <c r="N12" s="31">
        <f t="shared" si="5"/>
        <v>486.73300165837475</v>
      </c>
      <c r="O12" s="35">
        <f t="shared" si="6"/>
        <v>42.458413436999251</v>
      </c>
    </row>
    <row r="13" spans="1:15" ht="17.25" customHeight="1">
      <c r="A13" s="25" t="s">
        <v>17</v>
      </c>
      <c r="B13" s="23" t="s">
        <v>16</v>
      </c>
      <c r="C13" s="36">
        <v>322</v>
      </c>
      <c r="D13" s="36">
        <v>396</v>
      </c>
      <c r="E13" s="31">
        <f t="shared" si="0"/>
        <v>22.981366459627338</v>
      </c>
      <c r="F13" s="37">
        <v>694</v>
      </c>
      <c r="G13" s="31">
        <f t="shared" si="1"/>
        <v>75.25252525252526</v>
      </c>
      <c r="H13" s="38">
        <v>1089</v>
      </c>
      <c r="I13" s="31">
        <f t="shared" si="2"/>
        <v>56.916426512968314</v>
      </c>
      <c r="J13" s="36">
        <v>1179</v>
      </c>
      <c r="K13" s="31">
        <f t="shared" si="3"/>
        <v>8.2644628099173474</v>
      </c>
      <c r="L13" s="36">
        <v>1991</v>
      </c>
      <c r="M13" s="31">
        <f>L13/J13*100-100</f>
        <v>68.871925360474961</v>
      </c>
      <c r="N13" s="31">
        <f t="shared" si="5"/>
        <v>518.32298136645954</v>
      </c>
      <c r="O13" s="35">
        <f t="shared" si="6"/>
        <v>43.960410931702796</v>
      </c>
    </row>
    <row r="14" spans="1:15" ht="17.25" customHeight="1">
      <c r="A14" s="26" t="s">
        <v>41</v>
      </c>
      <c r="B14" s="24" t="s">
        <v>42</v>
      </c>
      <c r="C14" s="39">
        <v>8934.2999999999993</v>
      </c>
      <c r="D14" s="39">
        <v>10400.799999999999</v>
      </c>
      <c r="E14" s="31">
        <f t="shared" si="0"/>
        <v>16.414268605262876</v>
      </c>
      <c r="F14" s="40">
        <v>11740.9</v>
      </c>
      <c r="G14" s="31">
        <f t="shared" si="1"/>
        <v>12.884585801092214</v>
      </c>
      <c r="H14" s="41">
        <v>13703.9</v>
      </c>
      <c r="I14" s="31">
        <v>16.7</v>
      </c>
      <c r="J14" s="39">
        <v>15266.2</v>
      </c>
      <c r="K14" s="31">
        <f t="shared" si="3"/>
        <v>11.400404264479462</v>
      </c>
      <c r="L14" s="39">
        <v>16847.3</v>
      </c>
      <c r="M14" s="31">
        <v>10.4</v>
      </c>
      <c r="N14" s="31">
        <f t="shared" si="5"/>
        <v>88.568774274425522</v>
      </c>
      <c r="O14" s="35">
        <f t="shared" si="6"/>
        <v>13.52563913939553</v>
      </c>
    </row>
    <row r="15" spans="1:15" ht="17.25" customHeight="1">
      <c r="A15" s="26" t="s">
        <v>18</v>
      </c>
      <c r="B15" s="24" t="s">
        <v>9</v>
      </c>
      <c r="C15" s="39">
        <v>12621.2</v>
      </c>
      <c r="D15" s="39">
        <v>14162</v>
      </c>
      <c r="E15" s="31">
        <f t="shared" si="0"/>
        <v>12.208030932082508</v>
      </c>
      <c r="F15" s="40">
        <v>15974.8</v>
      </c>
      <c r="G15" s="31">
        <f t="shared" si="1"/>
        <v>12.800451913571536</v>
      </c>
      <c r="H15" s="41">
        <v>17748</v>
      </c>
      <c r="I15" s="31">
        <f t="shared" si="2"/>
        <v>11.099982472394032</v>
      </c>
      <c r="J15" s="39">
        <v>19540.5</v>
      </c>
      <c r="K15" s="31">
        <f t="shared" si="3"/>
        <v>10.099729546991213</v>
      </c>
      <c r="L15" s="39">
        <v>21396.799999999999</v>
      </c>
      <c r="M15" s="31">
        <v>9.5</v>
      </c>
      <c r="N15" s="31">
        <f t="shared" si="5"/>
        <v>69.530631001806483</v>
      </c>
      <c r="O15" s="35">
        <f t="shared" si="6"/>
        <v>11.13468828092965</v>
      </c>
    </row>
    <row r="16" spans="1:15" ht="17.25" customHeight="1">
      <c r="A16" s="26" t="s">
        <v>19</v>
      </c>
      <c r="B16" s="24" t="s">
        <v>9</v>
      </c>
      <c r="C16" s="39">
        <v>8457.9</v>
      </c>
      <c r="D16" s="39">
        <v>10936.1</v>
      </c>
      <c r="E16" s="31">
        <f t="shared" si="0"/>
        <v>29.300417361283536</v>
      </c>
      <c r="F16" s="40">
        <v>11887.5</v>
      </c>
      <c r="G16" s="31">
        <f t="shared" si="1"/>
        <v>8.6996278380775607</v>
      </c>
      <c r="H16" s="41">
        <v>12874.2</v>
      </c>
      <c r="I16" s="31">
        <f t="shared" si="2"/>
        <v>8.3003154574132481</v>
      </c>
      <c r="J16" s="39">
        <v>13929.8</v>
      </c>
      <c r="K16" s="31">
        <f t="shared" si="3"/>
        <v>8.1993444252846643</v>
      </c>
      <c r="L16" s="39">
        <v>15294.9</v>
      </c>
      <c r="M16" s="31">
        <v>9.8000000000000007</v>
      </c>
      <c r="N16" s="31">
        <f t="shared" si="5"/>
        <v>80.835668428333264</v>
      </c>
      <c r="O16" s="35">
        <f t="shared" si="6"/>
        <v>12.578852892284953</v>
      </c>
    </row>
    <row r="17" spans="1:15" ht="17.25" customHeight="1">
      <c r="A17" s="26" t="s">
        <v>20</v>
      </c>
      <c r="B17" s="24" t="s">
        <v>9</v>
      </c>
      <c r="C17" s="39">
        <v>6765.3</v>
      </c>
      <c r="D17" s="39">
        <v>8144</v>
      </c>
      <c r="E17" s="31">
        <f t="shared" si="0"/>
        <v>20.378992801501767</v>
      </c>
      <c r="F17" s="40">
        <v>9455.2000000000007</v>
      </c>
      <c r="G17" s="31">
        <f t="shared" si="1"/>
        <v>16.100196463654243</v>
      </c>
      <c r="H17" s="41">
        <v>10646.5</v>
      </c>
      <c r="I17" s="31">
        <f t="shared" si="2"/>
        <v>12.599416194263455</v>
      </c>
      <c r="J17" s="39">
        <v>11913.5</v>
      </c>
      <c r="K17" s="31">
        <f t="shared" si="3"/>
        <v>11.900624618419215</v>
      </c>
      <c r="L17" s="39">
        <v>13224</v>
      </c>
      <c r="M17" s="31">
        <v>11</v>
      </c>
      <c r="N17" s="31">
        <f t="shared" si="5"/>
        <v>95.468050197330484</v>
      </c>
      <c r="O17" s="35">
        <f t="shared" si="6"/>
        <v>14.344467459525955</v>
      </c>
    </row>
    <row r="18" spans="1:15" ht="17.25" customHeight="1">
      <c r="A18" s="26" t="s">
        <v>21</v>
      </c>
      <c r="B18" s="24" t="s">
        <v>9</v>
      </c>
      <c r="C18" s="39">
        <v>5181.7</v>
      </c>
      <c r="D18" s="39">
        <v>6700</v>
      </c>
      <c r="E18" s="31">
        <f t="shared" si="0"/>
        <v>29.301194588648514</v>
      </c>
      <c r="F18" s="40">
        <v>7946.2</v>
      </c>
      <c r="G18" s="31">
        <f t="shared" si="1"/>
        <v>18.599999999999994</v>
      </c>
      <c r="H18" s="41">
        <v>9146.1</v>
      </c>
      <c r="I18" s="31">
        <f t="shared" si="2"/>
        <v>15.100299514233214</v>
      </c>
      <c r="J18" s="39">
        <v>9861.7999999999993</v>
      </c>
      <c r="K18" s="31">
        <f t="shared" si="3"/>
        <v>7.8251932517684963</v>
      </c>
      <c r="L18" s="39">
        <v>10645.3</v>
      </c>
      <c r="M18" s="31">
        <v>7.9</v>
      </c>
      <c r="N18" s="31">
        <f t="shared" si="5"/>
        <v>105.44029951560296</v>
      </c>
      <c r="O18" s="35">
        <f t="shared" si="6"/>
        <v>15.488071142328309</v>
      </c>
    </row>
    <row r="19" spans="1:15" ht="17.25" customHeight="1">
      <c r="A19" s="26" t="s">
        <v>43</v>
      </c>
      <c r="B19" s="24" t="s">
        <v>8</v>
      </c>
      <c r="C19" s="30">
        <v>76.42</v>
      </c>
      <c r="D19" s="30">
        <v>103.74</v>
      </c>
      <c r="E19" s="31">
        <f t="shared" si="0"/>
        <v>35.749803716304626</v>
      </c>
      <c r="F19" s="32">
        <v>133.1</v>
      </c>
      <c r="G19" s="31">
        <f t="shared" si="1"/>
        <v>28.301523038365161</v>
      </c>
      <c r="H19" s="34">
        <v>180.3</v>
      </c>
      <c r="I19" s="31">
        <f t="shared" si="2"/>
        <v>35.462058602554492</v>
      </c>
      <c r="J19" s="30">
        <v>202.82</v>
      </c>
      <c r="K19" s="31">
        <f t="shared" si="3"/>
        <v>12.49029395452024</v>
      </c>
      <c r="L19" s="30">
        <v>233.4</v>
      </c>
      <c r="M19" s="31">
        <v>15.077408539591758</v>
      </c>
      <c r="N19" s="31">
        <f t="shared" si="5"/>
        <v>205.41742999214864</v>
      </c>
      <c r="O19" s="35">
        <f t="shared" si="6"/>
        <v>25.019789597913757</v>
      </c>
    </row>
    <row r="20" spans="1:15" ht="17.25" customHeight="1">
      <c r="A20" s="26" t="s">
        <v>22</v>
      </c>
      <c r="B20" s="24" t="s">
        <v>9</v>
      </c>
      <c r="C20" s="36">
        <v>25811</v>
      </c>
      <c r="D20" s="36">
        <v>30587</v>
      </c>
      <c r="E20" s="31">
        <f t="shared" si="0"/>
        <v>18.503738716051288</v>
      </c>
      <c r="F20" s="37">
        <v>36671</v>
      </c>
      <c r="G20" s="31">
        <f t="shared" si="1"/>
        <v>19.89080328244026</v>
      </c>
      <c r="H20" s="38">
        <v>42889</v>
      </c>
      <c r="I20" s="31">
        <f t="shared" si="2"/>
        <v>16.956177906247433</v>
      </c>
      <c r="J20" s="36">
        <v>48156</v>
      </c>
      <c r="K20" s="31">
        <f t="shared" si="3"/>
        <v>12.280538133320903</v>
      </c>
      <c r="L20" s="36">
        <v>52004</v>
      </c>
      <c r="M20" s="31">
        <v>7.9906969017360154</v>
      </c>
      <c r="N20" s="31">
        <f t="shared" si="5"/>
        <v>101.47998915191198</v>
      </c>
      <c r="O20" s="35">
        <f t="shared" si="6"/>
        <v>15.039340618473517</v>
      </c>
    </row>
    <row r="21" spans="1:15" ht="17.25" customHeight="1">
      <c r="A21" s="26" t="s">
        <v>44</v>
      </c>
      <c r="B21" s="24" t="s">
        <v>38</v>
      </c>
      <c r="C21" s="30">
        <v>1.92</v>
      </c>
      <c r="D21" s="30">
        <v>2.08</v>
      </c>
      <c r="E21" s="31">
        <f t="shared" si="0"/>
        <v>8.3333333333333428</v>
      </c>
      <c r="F21" s="32">
        <v>2.2599999999999998</v>
      </c>
      <c r="G21" s="31">
        <f t="shared" si="1"/>
        <v>8.6538461538461462</v>
      </c>
      <c r="H21" s="34">
        <v>2.41</v>
      </c>
      <c r="I21" s="31">
        <f t="shared" si="2"/>
        <v>6.6371681415929373</v>
      </c>
      <c r="J21" s="30">
        <v>2.56</v>
      </c>
      <c r="K21" s="31">
        <f t="shared" si="3"/>
        <v>6.2240663900415001</v>
      </c>
      <c r="L21" s="30">
        <v>2.69</v>
      </c>
      <c r="M21" s="31">
        <f>L21/J21*100-100</f>
        <v>5.078125</v>
      </c>
      <c r="N21" s="31">
        <f t="shared" si="5"/>
        <v>40.104166666666686</v>
      </c>
      <c r="O21" s="35">
        <f t="shared" si="6"/>
        <v>6.9769496585387891</v>
      </c>
    </row>
    <row r="22" spans="1:15" ht="17.25" customHeight="1">
      <c r="A22" s="26" t="s">
        <v>45</v>
      </c>
      <c r="B22" s="24" t="s">
        <v>7</v>
      </c>
      <c r="C22" s="30">
        <v>0.81</v>
      </c>
      <c r="D22" s="30">
        <v>0.89</v>
      </c>
      <c r="E22" s="31">
        <f t="shared" si="0"/>
        <v>9.8765432098765444</v>
      </c>
      <c r="F22" s="32">
        <v>0.96</v>
      </c>
      <c r="G22" s="31">
        <f t="shared" si="1"/>
        <v>7.8651685393258362</v>
      </c>
      <c r="H22" s="34">
        <v>1.02</v>
      </c>
      <c r="I22" s="31">
        <f t="shared" si="2"/>
        <v>6.25</v>
      </c>
      <c r="J22" s="30">
        <v>1.1000000000000001</v>
      </c>
      <c r="K22" s="31">
        <f t="shared" si="3"/>
        <v>7.8431372549019756</v>
      </c>
      <c r="L22" s="30">
        <v>1.17</v>
      </c>
      <c r="M22" s="31">
        <f>L22/J22*100-100</f>
        <v>6.3636363636363455</v>
      </c>
      <c r="N22" s="31">
        <f t="shared" si="5"/>
        <v>44.444444444444429</v>
      </c>
      <c r="O22" s="35">
        <f t="shared" si="6"/>
        <v>7.6316922514810814</v>
      </c>
    </row>
    <row r="23" spans="1:15" ht="17.25" customHeight="1">
      <c r="A23" s="26" t="s">
        <v>46</v>
      </c>
      <c r="B23" s="24" t="s">
        <v>23</v>
      </c>
      <c r="C23" s="30">
        <v>1.55</v>
      </c>
      <c r="D23" s="30">
        <v>1.7</v>
      </c>
      <c r="E23" s="31">
        <f t="shared" si="0"/>
        <v>9.6774193548387046</v>
      </c>
      <c r="F23" s="32">
        <v>1.97</v>
      </c>
      <c r="G23" s="31">
        <f t="shared" si="1"/>
        <v>15.882352941176478</v>
      </c>
      <c r="H23" s="34">
        <v>2.15</v>
      </c>
      <c r="I23" s="31">
        <f t="shared" si="2"/>
        <v>9.1370558375634516</v>
      </c>
      <c r="J23" s="30">
        <v>2.48</v>
      </c>
      <c r="K23" s="31">
        <f t="shared" si="3"/>
        <v>15.348837209302332</v>
      </c>
      <c r="L23" s="30">
        <v>2.67</v>
      </c>
      <c r="M23" s="31">
        <f>L23/J23*100-100</f>
        <v>7.6612903225806548</v>
      </c>
      <c r="N23" s="31">
        <f t="shared" si="5"/>
        <v>72.258064516129025</v>
      </c>
      <c r="O23" s="35">
        <f t="shared" si="6"/>
        <v>11.489999275851481</v>
      </c>
    </row>
    <row r="24" spans="1:15" ht="17.25" customHeight="1">
      <c r="A24" s="26" t="s">
        <v>24</v>
      </c>
      <c r="B24" s="24" t="s">
        <v>25</v>
      </c>
      <c r="C24" s="30">
        <v>14.04</v>
      </c>
      <c r="D24" s="30">
        <v>15.13</v>
      </c>
      <c r="E24" s="31">
        <f t="shared" si="0"/>
        <v>7.7635327635327656</v>
      </c>
      <c r="F24" s="32">
        <v>16.239999999999998</v>
      </c>
      <c r="G24" s="31">
        <f t="shared" si="1"/>
        <v>7.336417713152656</v>
      </c>
      <c r="H24" s="34">
        <v>17.079999999999998</v>
      </c>
      <c r="I24" s="31">
        <f t="shared" si="2"/>
        <v>5.1724137931034448</v>
      </c>
      <c r="J24" s="30">
        <v>18.260000000000002</v>
      </c>
      <c r="K24" s="31">
        <f t="shared" si="3"/>
        <v>6.908665105386433</v>
      </c>
      <c r="L24" s="30">
        <v>19.23</v>
      </c>
      <c r="M24" s="31">
        <f>L24/J24*100-100</f>
        <v>5.3121577217962681</v>
      </c>
      <c r="N24" s="31">
        <f t="shared" si="5"/>
        <v>36.96581196581198</v>
      </c>
      <c r="O24" s="35">
        <f t="shared" si="6"/>
        <v>6.4933368271259395</v>
      </c>
    </row>
    <row r="25" spans="1:15" ht="17.25" customHeight="1">
      <c r="A25" s="25" t="s">
        <v>26</v>
      </c>
      <c r="B25" s="24" t="s">
        <v>7</v>
      </c>
      <c r="C25" s="30">
        <v>77.3</v>
      </c>
      <c r="D25" s="30">
        <v>146</v>
      </c>
      <c r="E25" s="31">
        <v>88.8745148771022</v>
      </c>
      <c r="F25" s="32">
        <v>273.7</v>
      </c>
      <c r="G25" s="31">
        <v>87.465753424657521</v>
      </c>
      <c r="H25" s="34">
        <v>287.72000000000003</v>
      </c>
      <c r="I25" s="31">
        <v>5.12</v>
      </c>
      <c r="J25" s="30">
        <v>313.2</v>
      </c>
      <c r="K25" s="31">
        <v>8.86</v>
      </c>
      <c r="L25" s="30">
        <v>354.98</v>
      </c>
      <c r="M25" s="31">
        <v>13.34</v>
      </c>
      <c r="N25" s="31">
        <f t="shared" si="5"/>
        <v>359.22380336351881</v>
      </c>
      <c r="O25" s="35">
        <f t="shared" si="6"/>
        <v>35.64533992420553</v>
      </c>
    </row>
    <row r="26" spans="1:15" ht="17.25" customHeight="1">
      <c r="A26" s="25" t="s">
        <v>27</v>
      </c>
      <c r="B26" s="24" t="s">
        <v>7</v>
      </c>
      <c r="C26" s="30">
        <v>576</v>
      </c>
      <c r="D26" s="30">
        <v>593.29999999999995</v>
      </c>
      <c r="E26" s="31">
        <v>3.0034722222222143</v>
      </c>
      <c r="F26" s="32">
        <v>619.5</v>
      </c>
      <c r="G26" s="31">
        <v>4.4159784257542638</v>
      </c>
      <c r="H26" s="34">
        <v>630.34</v>
      </c>
      <c r="I26" s="31">
        <v>1.8</v>
      </c>
      <c r="J26" s="30">
        <v>660.5</v>
      </c>
      <c r="K26" s="31">
        <v>1.8</v>
      </c>
      <c r="L26" s="30">
        <v>685</v>
      </c>
      <c r="M26" s="31">
        <v>3.8</v>
      </c>
      <c r="N26" s="31">
        <f t="shared" si="5"/>
        <v>18.923611111111114</v>
      </c>
      <c r="O26" s="35">
        <f t="shared" si="6"/>
        <v>3.5269972307838016</v>
      </c>
    </row>
    <row r="27" spans="1:15" ht="17.25" customHeight="1">
      <c r="A27" s="26" t="s">
        <v>47</v>
      </c>
      <c r="B27" s="24" t="s">
        <v>48</v>
      </c>
      <c r="C27" s="30">
        <v>12.65</v>
      </c>
      <c r="D27" s="30">
        <v>12.85</v>
      </c>
      <c r="E27" s="31">
        <v>1.5810276679841841</v>
      </c>
      <c r="F27" s="32">
        <v>12.19</v>
      </c>
      <c r="G27" s="31">
        <v>-5.1361867704280169</v>
      </c>
      <c r="H27" s="34">
        <v>11.84</v>
      </c>
      <c r="I27" s="31">
        <v>-2.8712059064807192</v>
      </c>
      <c r="J27" s="30">
        <v>11.37</v>
      </c>
      <c r="K27" s="31">
        <v>-3.9695945945946001</v>
      </c>
      <c r="L27" s="30">
        <v>10.97</v>
      </c>
      <c r="M27" s="31">
        <v>-3.5180299032541655</v>
      </c>
      <c r="N27" s="31">
        <v>-13.280632411067192</v>
      </c>
      <c r="O27" s="35">
        <f t="shared" si="6"/>
        <v>-2.8096333699152432</v>
      </c>
    </row>
    <row r="28" spans="1:15" ht="17.25" customHeight="1">
      <c r="A28" s="26" t="s">
        <v>49</v>
      </c>
      <c r="B28" s="24" t="s">
        <v>48</v>
      </c>
      <c r="C28" s="30">
        <v>1.32</v>
      </c>
      <c r="D28" s="30">
        <v>1.35</v>
      </c>
      <c r="E28" s="31">
        <v>2.2727272727272747</v>
      </c>
      <c r="F28" s="32">
        <v>1.24</v>
      </c>
      <c r="G28" s="31">
        <v>-8.1481481481481541</v>
      </c>
      <c r="H28" s="34">
        <v>1.1919999999999999</v>
      </c>
      <c r="I28" s="31">
        <v>-3.8709677419354875</v>
      </c>
      <c r="J28" s="30">
        <v>1.129</v>
      </c>
      <c r="K28" s="31">
        <v>-5.2852348993288549</v>
      </c>
      <c r="L28" s="30">
        <v>1.095</v>
      </c>
      <c r="M28" s="31">
        <v>-3.0115146147032799</v>
      </c>
      <c r="N28" s="31">
        <v>-17.045454545454554</v>
      </c>
      <c r="O28" s="35">
        <f t="shared" si="6"/>
        <v>-3.6685632704343663</v>
      </c>
    </row>
    <row r="29" spans="1:15" ht="17.25" customHeight="1">
      <c r="A29" s="26" t="s">
        <v>50</v>
      </c>
      <c r="B29" s="24" t="s">
        <v>10</v>
      </c>
      <c r="C29" s="30">
        <v>3.31</v>
      </c>
      <c r="D29" s="30">
        <v>3.54</v>
      </c>
      <c r="E29" s="31">
        <v>6.9486404833836852</v>
      </c>
      <c r="F29" s="32">
        <v>3.24</v>
      </c>
      <c r="G29" s="31">
        <v>-8.4745762711864359</v>
      </c>
      <c r="H29" s="34">
        <v>3.16</v>
      </c>
      <c r="I29" s="31">
        <v>-2.4691358024691379</v>
      </c>
      <c r="J29" s="30">
        <v>2.97</v>
      </c>
      <c r="K29" s="31">
        <v>-6.0126582278480996</v>
      </c>
      <c r="L29" s="30">
        <v>2.5499999999999998</v>
      </c>
      <c r="M29" s="31">
        <v>-14.141414141414153</v>
      </c>
      <c r="N29" s="31">
        <v>-22.960725075528707</v>
      </c>
      <c r="O29" s="35">
        <f t="shared" si="6"/>
        <v>-5.083342228431043</v>
      </c>
    </row>
    <row r="30" spans="1:15" ht="17.25" customHeight="1">
      <c r="A30" s="26" t="s">
        <v>51</v>
      </c>
      <c r="B30" s="24" t="s">
        <v>10</v>
      </c>
      <c r="C30" s="30">
        <v>3.21</v>
      </c>
      <c r="D30" s="30">
        <v>3.35</v>
      </c>
      <c r="E30" s="31">
        <v>4.3613707165109075</v>
      </c>
      <c r="F30" s="32">
        <v>3.15</v>
      </c>
      <c r="G30" s="31">
        <v>-5.970149253731349</v>
      </c>
      <c r="H30" s="34">
        <v>3.06</v>
      </c>
      <c r="I30" s="31">
        <v>-2.8571428571428523</v>
      </c>
      <c r="J30" s="30">
        <v>2.88</v>
      </c>
      <c r="K30" s="31">
        <v>-5.8823529411764754</v>
      </c>
      <c r="L30" s="30">
        <v>2.57</v>
      </c>
      <c r="M30" s="31">
        <v>-10.763888888888891</v>
      </c>
      <c r="N30" s="31">
        <v>-19.93769470404985</v>
      </c>
      <c r="O30" s="35">
        <f t="shared" si="6"/>
        <v>-4.349858203086554</v>
      </c>
    </row>
    <row r="31" spans="1:15" ht="17.25" customHeight="1" thickBot="1">
      <c r="A31" s="42" t="s">
        <v>28</v>
      </c>
      <c r="B31" s="43" t="s">
        <v>52</v>
      </c>
      <c r="C31" s="44">
        <v>100</v>
      </c>
      <c r="D31" s="44">
        <v>100</v>
      </c>
      <c r="E31" s="45" t="s">
        <v>53</v>
      </c>
      <c r="F31" s="46">
        <v>100</v>
      </c>
      <c r="G31" s="45" t="s">
        <v>53</v>
      </c>
      <c r="H31" s="47">
        <v>100</v>
      </c>
      <c r="I31" s="45" t="s">
        <v>53</v>
      </c>
      <c r="J31" s="44">
        <v>100</v>
      </c>
      <c r="K31" s="45" t="s">
        <v>53</v>
      </c>
      <c r="L31" s="44">
        <v>100</v>
      </c>
      <c r="M31" s="45" t="s">
        <v>53</v>
      </c>
      <c r="N31" s="45" t="s">
        <v>53</v>
      </c>
      <c r="O31" s="48" t="s">
        <v>53</v>
      </c>
    </row>
  </sheetData>
  <mergeCells count="10">
    <mergeCell ref="A1:O1"/>
    <mergeCell ref="B3:B4"/>
    <mergeCell ref="A3:A4"/>
    <mergeCell ref="N3:N4"/>
    <mergeCell ref="O3:O4"/>
    <mergeCell ref="D3:E3"/>
    <mergeCell ref="F3:G3"/>
    <mergeCell ref="H3:I3"/>
    <mergeCell ref="J3:K3"/>
    <mergeCell ref="L3:M3"/>
  </mergeCells>
  <phoneticPr fontId="1" type="noConversion"/>
  <pageMargins left="0.47" right="0.11811023622047245" top="0.3" bottom="0.3" header="0.27" footer="0.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茂名市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mmtjj88xy</dc:creator>
  <cp:lastModifiedBy>China</cp:lastModifiedBy>
  <cp:lastPrinted>2017-08-07T03:58:17Z</cp:lastPrinted>
  <dcterms:created xsi:type="dcterms:W3CDTF">2015-12-21T01:59:38Z</dcterms:created>
  <dcterms:modified xsi:type="dcterms:W3CDTF">2017-08-07T03:58:20Z</dcterms:modified>
</cp:coreProperties>
</file>