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13335"/>
  </bookViews>
  <sheets>
    <sheet name="茂名市" sheetId="4" r:id="rId1"/>
  </sheets>
  <calcPr calcId="124519"/>
</workbook>
</file>

<file path=xl/calcChain.xml><?xml version="1.0" encoding="utf-8"?>
<calcChain xmlns="http://schemas.openxmlformats.org/spreadsheetml/2006/main">
  <c r="O15" i="4"/>
  <c r="O16"/>
  <c r="O17"/>
  <c r="O18"/>
  <c r="O19"/>
  <c r="O20"/>
  <c r="O21"/>
  <c r="O22"/>
  <c r="O23"/>
  <c r="O24"/>
  <c r="O25"/>
  <c r="O26"/>
  <c r="O27"/>
  <c r="O28"/>
  <c r="O29"/>
  <c r="O30"/>
  <c r="O31"/>
  <c r="O12"/>
  <c r="O13"/>
  <c r="O14"/>
  <c r="O11"/>
  <c r="O5"/>
  <c r="O6"/>
  <c r="M18"/>
  <c r="O8"/>
  <c r="M17"/>
  <c r="M16"/>
  <c r="K17"/>
  <c r="K16"/>
  <c r="I17"/>
  <c r="I16"/>
  <c r="G17"/>
  <c r="G16"/>
  <c r="E17"/>
  <c r="E16"/>
  <c r="M31"/>
  <c r="O10"/>
  <c r="N6"/>
  <c r="N5"/>
  <c r="N11"/>
  <c r="N12"/>
  <c r="N13"/>
  <c r="N14"/>
  <c r="N16"/>
  <c r="N17"/>
  <c r="N18"/>
  <c r="N19"/>
  <c r="N20"/>
  <c r="N21"/>
  <c r="N22"/>
  <c r="N23"/>
  <c r="N24"/>
  <c r="N25"/>
  <c r="N26"/>
  <c r="N27"/>
  <c r="N28"/>
  <c r="N29"/>
  <c r="N30"/>
  <c r="N31"/>
  <c r="N10"/>
  <c r="K31"/>
  <c r="I31"/>
  <c r="G31"/>
  <c r="E31"/>
  <c r="M13"/>
  <c r="K18"/>
  <c r="K30"/>
  <c r="I18"/>
  <c r="I30"/>
  <c r="G18"/>
  <c r="G30"/>
  <c r="E18"/>
  <c r="E30"/>
  <c r="K11"/>
  <c r="K12"/>
  <c r="K13"/>
  <c r="K14"/>
  <c r="I11"/>
  <c r="I13"/>
  <c r="I14"/>
  <c r="G11"/>
  <c r="G13"/>
  <c r="G14"/>
  <c r="E11"/>
  <c r="E13"/>
  <c r="E14"/>
  <c r="K10"/>
  <c r="I10"/>
  <c r="G10"/>
  <c r="E10"/>
  <c r="K6"/>
  <c r="I6"/>
  <c r="G6"/>
  <c r="E6"/>
  <c r="K5"/>
  <c r="I5"/>
  <c r="G5"/>
  <c r="E5"/>
</calcChain>
</file>

<file path=xl/sharedStrings.xml><?xml version="1.0" encoding="utf-8"?>
<sst xmlns="http://schemas.openxmlformats.org/spreadsheetml/2006/main" count="85" uniqueCount="56">
  <si>
    <t>指   标</t>
  </si>
  <si>
    <t>单位</t>
  </si>
  <si>
    <t>2010年</t>
    <phoneticPr fontId="1" type="noConversion"/>
  </si>
  <si>
    <t>2011年</t>
  </si>
  <si>
    <t>2012年</t>
  </si>
  <si>
    <t>2013年</t>
  </si>
  <si>
    <t>2015年比2010年   增长%</t>
    <phoneticPr fontId="1" type="noConversion"/>
  </si>
  <si>
    <t>2011-2015年平均    增长%</t>
    <phoneticPr fontId="1" type="noConversion"/>
  </si>
  <si>
    <t>万人</t>
  </si>
  <si>
    <t>%</t>
    <phoneticPr fontId="1" type="noConversion"/>
  </si>
  <si>
    <t>亿元</t>
  </si>
  <si>
    <t>居民消费价格指数</t>
    <phoneticPr fontId="1" type="noConversion"/>
  </si>
  <si>
    <t>工业生产者出厂价格指数</t>
    <phoneticPr fontId="1" type="noConversion"/>
  </si>
  <si>
    <t>能源消费总量</t>
    <phoneticPr fontId="1" type="noConversion"/>
  </si>
  <si>
    <t>万标准煤</t>
  </si>
  <si>
    <t>全社会用电量</t>
  </si>
  <si>
    <t>亿千瓦时</t>
  </si>
  <si>
    <t>工业用电量</t>
  </si>
  <si>
    <t>粮食产量</t>
  </si>
  <si>
    <t>肉类产量</t>
    <phoneticPr fontId="1" type="noConversion"/>
  </si>
  <si>
    <t>规模以上工业增加值</t>
    <phoneticPr fontId="1" type="noConversion"/>
  </si>
  <si>
    <t xml:space="preserve">   #先进制造业增加值比重</t>
    <phoneticPr fontId="1" type="noConversion"/>
  </si>
  <si>
    <t xml:space="preserve">    高技术制造业增加值比重</t>
    <phoneticPr fontId="1" type="noConversion"/>
  </si>
  <si>
    <t>规模以上工业利润总额</t>
    <phoneticPr fontId="1" type="noConversion"/>
  </si>
  <si>
    <t>公路里程 </t>
  </si>
  <si>
    <t>公里</t>
  </si>
  <si>
    <t xml:space="preserve">  #高速公路里程</t>
    <phoneticPr fontId="1" type="noConversion"/>
  </si>
  <si>
    <t>公里</t>
    <phoneticPr fontId="1" type="noConversion"/>
  </si>
  <si>
    <t>民用汽车拥有量</t>
  </si>
  <si>
    <t>万辆</t>
  </si>
  <si>
    <t>客运量</t>
  </si>
  <si>
    <t>货运量</t>
  </si>
  <si>
    <t>万吨</t>
  </si>
  <si>
    <t>邮电业务总量</t>
  </si>
  <si>
    <t>移动电话用户</t>
  </si>
  <si>
    <t>万户</t>
  </si>
  <si>
    <t>国际互联网用户</t>
  </si>
  <si>
    <t>中外资金融机构本外币存款余额</t>
  </si>
  <si>
    <t>中外资金融机构本外币贷款余额</t>
  </si>
  <si>
    <t>万吨</t>
    <phoneticPr fontId="1" type="noConversion"/>
  </si>
  <si>
    <t>2014年</t>
  </si>
  <si>
    <t>2015年</t>
  </si>
  <si>
    <t>总量</t>
    <phoneticPr fontId="1" type="noConversion"/>
  </si>
  <si>
    <t>增速（%）</t>
    <phoneticPr fontId="1" type="noConversion"/>
  </si>
  <si>
    <t>地方一般公共预算收入</t>
    <phoneticPr fontId="1" type="noConversion"/>
  </si>
  <si>
    <t>地方一般公共预算支出</t>
    <phoneticPr fontId="1" type="noConversion"/>
  </si>
  <si>
    <t xml:space="preserve"> </t>
    <phoneticPr fontId="1" type="noConversion"/>
  </si>
  <si>
    <t>2.87</t>
  </si>
  <si>
    <t>单位GDP能耗下降率</t>
    <phoneticPr fontId="1" type="noConversion"/>
  </si>
  <si>
    <t>附录I  “十二五”茂名市国民经济和社会发展主要指标</t>
    <phoneticPr fontId="1" type="noConversion"/>
  </si>
  <si>
    <t>续表1</t>
    <phoneticPr fontId="1" type="noConversion"/>
  </si>
  <si>
    <t>国际旅游外汇收入</t>
    <phoneticPr fontId="1" type="noConversion"/>
  </si>
  <si>
    <t>万美元</t>
    <phoneticPr fontId="1" type="noConversion"/>
  </si>
  <si>
    <t>城乡居民储蓄存款余额</t>
    <phoneticPr fontId="1" type="noConversion"/>
  </si>
  <si>
    <t>保费收入</t>
    <phoneticPr fontId="1" type="noConversion"/>
  </si>
  <si>
    <t>亿元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</si>
</sst>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7" formatCode="0.00_);[Red]\(0.00\)"/>
    <numFmt numFmtId="178" formatCode="0.00_ "/>
    <numFmt numFmtId="179" formatCode="0_);[Red]\(0\)"/>
    <numFmt numFmtId="180" formatCode="0.0_);[Red]\(0.0\)"/>
    <numFmt numFmtId="181" formatCode="0.000_);[Red]\(0.000\)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177" fontId="7" fillId="0" borderId="2" xfId="0" applyNumberFormat="1" applyFont="1" applyBorder="1" applyAlignment="1">
      <alignment horizontal="right" vertical="center" wrapText="1"/>
    </xf>
    <xf numFmtId="176" fontId="7" fillId="0" borderId="2" xfId="0" applyNumberFormat="1" applyFont="1" applyBorder="1" applyAlignment="1">
      <alignment horizontal="right" vertical="center" wrapText="1"/>
    </xf>
    <xf numFmtId="176" fontId="7" fillId="0" borderId="3" xfId="0" applyNumberFormat="1" applyFont="1" applyBorder="1" applyAlignment="1">
      <alignment horizontal="right" vertical="top" wrapText="1"/>
    </xf>
    <xf numFmtId="180" fontId="7" fillId="0" borderId="2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78" fontId="7" fillId="0" borderId="2" xfId="0" applyNumberFormat="1" applyFont="1" applyBorder="1" applyAlignment="1">
      <alignment horizontal="right" vertical="center" wrapText="1"/>
    </xf>
    <xf numFmtId="178" fontId="7" fillId="0" borderId="3" xfId="0" applyNumberFormat="1" applyFont="1" applyBorder="1" applyAlignment="1">
      <alignment horizontal="right" vertical="top" wrapText="1"/>
    </xf>
    <xf numFmtId="179" fontId="7" fillId="0" borderId="2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177" fontId="7" fillId="0" borderId="6" xfId="0" applyNumberFormat="1" applyFont="1" applyBorder="1" applyAlignment="1">
      <alignment horizontal="right" vertical="center" wrapText="1"/>
    </xf>
    <xf numFmtId="176" fontId="7" fillId="0" borderId="6" xfId="0" applyNumberFormat="1" applyFont="1" applyBorder="1" applyAlignment="1">
      <alignment horizontal="right" vertical="center" wrapText="1"/>
    </xf>
    <xf numFmtId="176" fontId="7" fillId="0" borderId="10" xfId="0" applyNumberFormat="1" applyFont="1" applyBorder="1" applyAlignment="1">
      <alignment horizontal="right" vertical="top" wrapText="1"/>
    </xf>
    <xf numFmtId="177" fontId="3" fillId="0" borderId="0" xfId="0" applyNumberFormat="1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7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S9" sqref="S9"/>
    </sheetView>
  </sheetViews>
  <sheetFormatPr defaultRowHeight="13.5"/>
  <cols>
    <col min="1" max="1" width="24.875" style="1" customWidth="1"/>
    <col min="2" max="2" width="8.375" style="1" customWidth="1"/>
    <col min="3" max="4" width="8.5" style="20" customWidth="1"/>
    <col min="5" max="5" width="7.375" style="1" customWidth="1"/>
    <col min="6" max="6" width="8.25" style="20" customWidth="1"/>
    <col min="7" max="7" width="6.75" style="1" customWidth="1"/>
    <col min="8" max="8" width="8.25" style="20" customWidth="1"/>
    <col min="9" max="9" width="6.625" style="1" customWidth="1"/>
    <col min="10" max="10" width="8.25" style="20" customWidth="1"/>
    <col min="11" max="11" width="6.625" style="1" customWidth="1"/>
    <col min="12" max="12" width="8.625" style="20" customWidth="1"/>
    <col min="13" max="13" width="6.625" style="1" customWidth="1"/>
    <col min="14" max="14" width="7.75" style="1" customWidth="1"/>
    <col min="15" max="15" width="7" style="1" customWidth="1"/>
    <col min="16" max="16384" width="9" style="1"/>
  </cols>
  <sheetData>
    <row r="1" spans="1:15" ht="24" customHeight="1">
      <c r="A1" s="33" t="s">
        <v>49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5" customHeight="1" thickBot="1">
      <c r="A2" s="2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6.25" customHeight="1">
      <c r="A3" s="23" t="s">
        <v>0</v>
      </c>
      <c r="B3" s="21" t="s">
        <v>1</v>
      </c>
      <c r="C3" s="4" t="s">
        <v>2</v>
      </c>
      <c r="D3" s="29" t="s">
        <v>3</v>
      </c>
      <c r="E3" s="30"/>
      <c r="F3" s="29" t="s">
        <v>4</v>
      </c>
      <c r="G3" s="30"/>
      <c r="H3" s="29" t="s">
        <v>5</v>
      </c>
      <c r="I3" s="30"/>
      <c r="J3" s="29" t="s">
        <v>40</v>
      </c>
      <c r="K3" s="30"/>
      <c r="L3" s="29" t="s">
        <v>41</v>
      </c>
      <c r="M3" s="30"/>
      <c r="N3" s="25" t="s">
        <v>6</v>
      </c>
      <c r="O3" s="27" t="s">
        <v>7</v>
      </c>
    </row>
    <row r="4" spans="1:15" ht="25.5">
      <c r="A4" s="24"/>
      <c r="B4" s="22"/>
      <c r="C4" s="31" t="s">
        <v>42</v>
      </c>
      <c r="D4" s="31" t="s">
        <v>42</v>
      </c>
      <c r="E4" s="32" t="s">
        <v>43</v>
      </c>
      <c r="F4" s="31" t="s">
        <v>42</v>
      </c>
      <c r="G4" s="32" t="s">
        <v>43</v>
      </c>
      <c r="H4" s="31" t="s">
        <v>42</v>
      </c>
      <c r="I4" s="32" t="s">
        <v>43</v>
      </c>
      <c r="J4" s="31" t="s">
        <v>42</v>
      </c>
      <c r="K4" s="32" t="s">
        <v>43</v>
      </c>
      <c r="L4" s="31" t="s">
        <v>42</v>
      </c>
      <c r="M4" s="32" t="s">
        <v>43</v>
      </c>
      <c r="N4" s="26"/>
      <c r="O4" s="28"/>
    </row>
    <row r="5" spans="1:15" ht="15" customHeight="1">
      <c r="A5" s="5" t="s">
        <v>44</v>
      </c>
      <c r="B5" s="6" t="s">
        <v>10</v>
      </c>
      <c r="C5" s="7">
        <v>51.95</v>
      </c>
      <c r="D5" s="7">
        <v>66.12</v>
      </c>
      <c r="E5" s="8">
        <f>D5/C5*100-100</f>
        <v>27.276227141482195</v>
      </c>
      <c r="F5" s="7">
        <v>78.12</v>
      </c>
      <c r="G5" s="8">
        <f>F5/D5*100-100</f>
        <v>18.148820326678774</v>
      </c>
      <c r="H5" s="7">
        <v>90.36</v>
      </c>
      <c r="I5" s="8">
        <f>H5/F5*100-100</f>
        <v>15.668202764976954</v>
      </c>
      <c r="J5" s="7">
        <v>100.37</v>
      </c>
      <c r="K5" s="8">
        <f>J5/H5*100-100</f>
        <v>11.077910579902621</v>
      </c>
      <c r="L5" s="7">
        <v>113.92</v>
      </c>
      <c r="M5" s="8">
        <v>10.6</v>
      </c>
      <c r="N5" s="8">
        <f>L5/C5*100-100</f>
        <v>119.2877767083734</v>
      </c>
      <c r="O5" s="9">
        <f>(POWER(L5/C5,1/5)-1)*100</f>
        <v>17.004586163922308</v>
      </c>
    </row>
    <row r="6" spans="1:15" ht="15" customHeight="1">
      <c r="A6" s="5" t="s">
        <v>45</v>
      </c>
      <c r="B6" s="6" t="s">
        <v>10</v>
      </c>
      <c r="C6" s="7">
        <v>122.49</v>
      </c>
      <c r="D6" s="7">
        <v>161.79</v>
      </c>
      <c r="E6" s="8">
        <f>D6/C6*100-100</f>
        <v>32.084251775655162</v>
      </c>
      <c r="F6" s="7">
        <v>192.27</v>
      </c>
      <c r="G6" s="8">
        <f>F6/D6*100-100</f>
        <v>18.839236046727265</v>
      </c>
      <c r="H6" s="7">
        <v>218.59</v>
      </c>
      <c r="I6" s="8">
        <f>H6/F6*100-100</f>
        <v>13.689083060279799</v>
      </c>
      <c r="J6" s="7">
        <v>263.24</v>
      </c>
      <c r="K6" s="8">
        <f>J6/H6*100-100</f>
        <v>20.426369001326677</v>
      </c>
      <c r="L6" s="7">
        <v>346.78</v>
      </c>
      <c r="M6" s="8">
        <v>25.2</v>
      </c>
      <c r="N6" s="8">
        <f>L6/C6*100-100</f>
        <v>183.1088252102212</v>
      </c>
      <c r="O6" s="9">
        <f>(POWER(L6/C6,1/5)-1)*100</f>
        <v>23.137599080127135</v>
      </c>
    </row>
    <row r="7" spans="1:15" ht="15" customHeight="1">
      <c r="A7" s="5" t="s">
        <v>11</v>
      </c>
      <c r="B7" s="6" t="s">
        <v>9</v>
      </c>
      <c r="C7" s="10">
        <v>103</v>
      </c>
      <c r="D7" s="10">
        <v>105</v>
      </c>
      <c r="E7" s="10">
        <v>5</v>
      </c>
      <c r="F7" s="10">
        <v>103</v>
      </c>
      <c r="G7" s="10">
        <v>3</v>
      </c>
      <c r="H7" s="10">
        <v>102.1</v>
      </c>
      <c r="I7" s="10">
        <v>2.1</v>
      </c>
      <c r="J7" s="10">
        <v>103</v>
      </c>
      <c r="K7" s="10">
        <v>3</v>
      </c>
      <c r="L7" s="10">
        <v>101.3</v>
      </c>
      <c r="M7" s="10">
        <v>1.3</v>
      </c>
      <c r="N7" s="8">
        <v>15.8</v>
      </c>
      <c r="O7" s="9" t="s">
        <v>47</v>
      </c>
    </row>
    <row r="8" spans="1:15" ht="15" customHeight="1">
      <c r="A8" s="5" t="s">
        <v>12</v>
      </c>
      <c r="B8" s="6" t="s">
        <v>9</v>
      </c>
      <c r="C8" s="10">
        <v>114.7</v>
      </c>
      <c r="D8" s="10">
        <v>113</v>
      </c>
      <c r="E8" s="8" t="s">
        <v>46</v>
      </c>
      <c r="F8" s="10">
        <v>102</v>
      </c>
      <c r="G8" s="8" t="s">
        <v>46</v>
      </c>
      <c r="H8" s="10">
        <v>98.2</v>
      </c>
      <c r="I8" s="8" t="s">
        <v>46</v>
      </c>
      <c r="J8" s="10">
        <v>96.67</v>
      </c>
      <c r="K8" s="8" t="s">
        <v>46</v>
      </c>
      <c r="L8" s="10">
        <v>81.78</v>
      </c>
      <c r="M8" s="8" t="s">
        <v>46</v>
      </c>
      <c r="N8" s="8" t="s">
        <v>46</v>
      </c>
      <c r="O8" s="9">
        <f>(POWER(L8/D8,1/4)-1)*100</f>
        <v>-7.7657616761978794</v>
      </c>
    </row>
    <row r="9" spans="1:15" ht="15" customHeight="1">
      <c r="A9" s="5" t="s">
        <v>48</v>
      </c>
      <c r="B9" s="6" t="s">
        <v>9</v>
      </c>
      <c r="C9" s="11">
        <v>0.88800000000000001</v>
      </c>
      <c r="D9" s="11">
        <v>0.84699999999999998</v>
      </c>
      <c r="E9" s="12">
        <v>-3.9</v>
      </c>
      <c r="F9" s="11">
        <v>0.78600000000000003</v>
      </c>
      <c r="G9" s="12">
        <v>-5.16</v>
      </c>
      <c r="H9" s="11">
        <v>0.73599999999999999</v>
      </c>
      <c r="I9" s="12">
        <v>-4.21</v>
      </c>
      <c r="J9" s="11">
        <v>0.71599999999999997</v>
      </c>
      <c r="K9" s="12">
        <v>-2.38</v>
      </c>
      <c r="L9" s="11">
        <v>0.66300000000000003</v>
      </c>
      <c r="M9" s="12">
        <v>-7.36</v>
      </c>
      <c r="N9" s="8" t="s">
        <v>46</v>
      </c>
      <c r="O9" s="13">
        <v>-4.62</v>
      </c>
    </row>
    <row r="10" spans="1:15" ht="15" customHeight="1">
      <c r="A10" s="5" t="s">
        <v>13</v>
      </c>
      <c r="B10" s="6" t="s">
        <v>14</v>
      </c>
      <c r="C10" s="7">
        <v>1307.24</v>
      </c>
      <c r="D10" s="7">
        <v>1382.49</v>
      </c>
      <c r="E10" s="12">
        <f>D10/C10*100-100</f>
        <v>5.7564028028518095</v>
      </c>
      <c r="F10" s="7">
        <v>1419</v>
      </c>
      <c r="G10" s="12">
        <f t="shared" ref="G10:G31" si="0">F10/D10*100-100</f>
        <v>2.6408870950241976</v>
      </c>
      <c r="H10" s="7">
        <v>1502.99</v>
      </c>
      <c r="I10" s="12">
        <f t="shared" ref="I10:I31" si="1">H10/F10*100-100</f>
        <v>5.9189570119802681</v>
      </c>
      <c r="J10" s="7">
        <v>1614.36</v>
      </c>
      <c r="K10" s="12">
        <f>J10/H10*100-100</f>
        <v>7.409896273428302</v>
      </c>
      <c r="L10" s="7">
        <v>1615.05</v>
      </c>
      <c r="M10" s="12">
        <v>0.04</v>
      </c>
      <c r="N10" s="8">
        <f>L10/C10*100-100</f>
        <v>23.546556102934417</v>
      </c>
      <c r="O10" s="9">
        <f>(POWER(L10/D10,1/4)-1)*100</f>
        <v>3.9635242957254402</v>
      </c>
    </row>
    <row r="11" spans="1:15" ht="15" customHeight="1">
      <c r="A11" s="5" t="s">
        <v>15</v>
      </c>
      <c r="B11" s="6" t="s">
        <v>16</v>
      </c>
      <c r="C11" s="7">
        <v>65.8</v>
      </c>
      <c r="D11" s="7">
        <v>70.709999999999994</v>
      </c>
      <c r="E11" s="8">
        <f>D11/C11*100-100</f>
        <v>7.4620060790273612</v>
      </c>
      <c r="F11" s="7">
        <v>75.12</v>
      </c>
      <c r="G11" s="8">
        <f t="shared" si="0"/>
        <v>6.2367416207043078</v>
      </c>
      <c r="H11" s="7">
        <v>81.94</v>
      </c>
      <c r="I11" s="8">
        <f t="shared" si="1"/>
        <v>9.0788072417465173</v>
      </c>
      <c r="J11" s="7">
        <v>94.77</v>
      </c>
      <c r="K11" s="8">
        <f>J11/H11*100-100</f>
        <v>15.657798389065164</v>
      </c>
      <c r="L11" s="7">
        <v>98.4</v>
      </c>
      <c r="M11" s="8">
        <v>3.8</v>
      </c>
      <c r="N11" s="8">
        <f>L11/C11*100-100</f>
        <v>49.544072948328278</v>
      </c>
      <c r="O11" s="9">
        <f>(POWER(L11/C11,1/5)-1)*100</f>
        <v>8.3811714852646944</v>
      </c>
    </row>
    <row r="12" spans="1:15" ht="15" customHeight="1">
      <c r="A12" s="5" t="s">
        <v>17</v>
      </c>
      <c r="B12" s="6" t="s">
        <v>16</v>
      </c>
      <c r="C12" s="7">
        <v>42.83</v>
      </c>
      <c r="D12" s="7">
        <v>44.58</v>
      </c>
      <c r="E12" s="8">
        <v>4.0999999999999996</v>
      </c>
      <c r="F12" s="7">
        <v>45.85</v>
      </c>
      <c r="G12" s="8">
        <v>2.8</v>
      </c>
      <c r="H12" s="7">
        <v>50.49</v>
      </c>
      <c r="I12" s="8">
        <v>5</v>
      </c>
      <c r="J12" s="7">
        <v>58.42</v>
      </c>
      <c r="K12" s="8">
        <f>J12/H12*100-100</f>
        <v>15.706080411962759</v>
      </c>
      <c r="L12" s="7">
        <v>58.77</v>
      </c>
      <c r="M12" s="8">
        <v>0.6</v>
      </c>
      <c r="N12" s="8">
        <f>L12/C12*100-100</f>
        <v>37.216904039224858</v>
      </c>
      <c r="O12" s="9">
        <f>(POWER(L12/C12,1/5)-1)*100</f>
        <v>6.5323539304042333</v>
      </c>
    </row>
    <row r="13" spans="1:15" ht="15" customHeight="1">
      <c r="A13" s="5" t="s">
        <v>18</v>
      </c>
      <c r="B13" s="6" t="s">
        <v>39</v>
      </c>
      <c r="C13" s="7">
        <v>144.91</v>
      </c>
      <c r="D13" s="7">
        <v>148.87</v>
      </c>
      <c r="E13" s="8">
        <f>D13/C13*100-100</f>
        <v>2.7327306604099135</v>
      </c>
      <c r="F13" s="7">
        <v>151.94999999999999</v>
      </c>
      <c r="G13" s="8">
        <f t="shared" si="0"/>
        <v>2.0689191912406528</v>
      </c>
      <c r="H13" s="7">
        <v>142.13999999999999</v>
      </c>
      <c r="I13" s="8">
        <f t="shared" si="1"/>
        <v>-6.4560710760118525</v>
      </c>
      <c r="J13" s="7">
        <v>145.84</v>
      </c>
      <c r="K13" s="8">
        <f>J13/H13*100-100</f>
        <v>2.6030673983396895</v>
      </c>
      <c r="L13" s="7">
        <v>144.87</v>
      </c>
      <c r="M13" s="8">
        <f>L13/J13*100-100</f>
        <v>-0.66511245200219093</v>
      </c>
      <c r="N13" s="8">
        <f>L13/C13*100-100</f>
        <v>-2.7603340004134225E-2</v>
      </c>
      <c r="O13" s="9">
        <f>(POWER(L13/C13,1/5)-1)*100</f>
        <v>-5.5212776573054789E-3</v>
      </c>
    </row>
    <row r="14" spans="1:15" ht="15" customHeight="1">
      <c r="A14" s="5" t="s">
        <v>19</v>
      </c>
      <c r="B14" s="6" t="s">
        <v>39</v>
      </c>
      <c r="C14" s="7">
        <v>64.02</v>
      </c>
      <c r="D14" s="7">
        <v>63.02</v>
      </c>
      <c r="E14" s="8">
        <f>D14/C14*100-100</f>
        <v>-1.5620118712902098</v>
      </c>
      <c r="F14" s="7">
        <v>64.38</v>
      </c>
      <c r="G14" s="8">
        <f t="shared" si="0"/>
        <v>2.1580450650587011</v>
      </c>
      <c r="H14" s="7">
        <v>63.38</v>
      </c>
      <c r="I14" s="8">
        <f t="shared" si="1"/>
        <v>-1.553277415346372</v>
      </c>
      <c r="J14" s="7">
        <v>63.45</v>
      </c>
      <c r="K14" s="8">
        <f>J14/H14*100-100</f>
        <v>0.11044493531082367</v>
      </c>
      <c r="L14" s="7">
        <v>66.62</v>
      </c>
      <c r="M14" s="8">
        <v>5.5</v>
      </c>
      <c r="N14" s="8">
        <f>L14/C14*100-100</f>
        <v>4.0612308653545881</v>
      </c>
      <c r="O14" s="9">
        <f>(POWER(L14/C14,1/5)-1)*100</f>
        <v>0.79936395356183798</v>
      </c>
    </row>
    <row r="15" spans="1:15" ht="15" customHeight="1">
      <c r="A15" s="5" t="s">
        <v>20</v>
      </c>
      <c r="B15" s="6" t="s">
        <v>10</v>
      </c>
      <c r="C15" s="7">
        <v>362.29</v>
      </c>
      <c r="D15" s="7">
        <v>426.18</v>
      </c>
      <c r="E15" s="8">
        <v>15.5</v>
      </c>
      <c r="F15" s="7">
        <v>498.05</v>
      </c>
      <c r="G15" s="8">
        <v>22</v>
      </c>
      <c r="H15" s="7">
        <v>666.7</v>
      </c>
      <c r="I15" s="8">
        <v>17.100000000000001</v>
      </c>
      <c r="J15" s="7">
        <v>734.35</v>
      </c>
      <c r="K15" s="8">
        <v>16.8</v>
      </c>
      <c r="L15" s="7">
        <v>757.29</v>
      </c>
      <c r="M15" s="8">
        <v>8.1999999999999993</v>
      </c>
      <c r="N15" s="8">
        <v>142.5</v>
      </c>
      <c r="O15" s="9">
        <f>POWER((100+E15)*(100+G15)*(100+I15)*(100+K15)*(100+M15),1/5)-100</f>
        <v>15.833388943113775</v>
      </c>
    </row>
    <row r="16" spans="1:15" ht="15" customHeight="1">
      <c r="A16" s="5" t="s">
        <v>21</v>
      </c>
      <c r="B16" s="6" t="s">
        <v>9</v>
      </c>
      <c r="C16" s="7">
        <v>68.55</v>
      </c>
      <c r="D16" s="7">
        <v>71.63</v>
      </c>
      <c r="E16" s="8">
        <f>D16-C16</f>
        <v>3.0799999999999983</v>
      </c>
      <c r="F16" s="7">
        <v>69.650000000000006</v>
      </c>
      <c r="G16" s="8">
        <f>F16-D16</f>
        <v>-1.9799999999999898</v>
      </c>
      <c r="H16" s="7">
        <v>67.3</v>
      </c>
      <c r="I16" s="8">
        <f>H16-F16</f>
        <v>-2.3500000000000085</v>
      </c>
      <c r="J16" s="7">
        <v>62.3</v>
      </c>
      <c r="K16" s="8">
        <f>J16-H16</f>
        <v>-5</v>
      </c>
      <c r="L16" s="7">
        <v>55</v>
      </c>
      <c r="M16" s="8">
        <f>L16-J16</f>
        <v>-7.2999999999999972</v>
      </c>
      <c r="N16" s="8">
        <f t="shared" ref="N16:N31" si="2">L16/C16*100-100</f>
        <v>-19.766593727206413</v>
      </c>
      <c r="O16" s="9">
        <f t="shared" ref="O16:O31" si="3">(POWER(L16/C16,1/5)-1)*100</f>
        <v>-4.3090103649075839</v>
      </c>
    </row>
    <row r="17" spans="1:15" ht="15" customHeight="1">
      <c r="A17" s="5" t="s">
        <v>22</v>
      </c>
      <c r="B17" s="6" t="s">
        <v>9</v>
      </c>
      <c r="C17" s="7">
        <v>1.25</v>
      </c>
      <c r="D17" s="7">
        <v>4.2</v>
      </c>
      <c r="E17" s="8">
        <f>D17-C17</f>
        <v>2.95</v>
      </c>
      <c r="F17" s="7">
        <v>3</v>
      </c>
      <c r="G17" s="8">
        <f>F17-D17</f>
        <v>-1.2000000000000002</v>
      </c>
      <c r="H17" s="7">
        <v>2.8</v>
      </c>
      <c r="I17" s="8">
        <f>H17-F17</f>
        <v>-0.20000000000000018</v>
      </c>
      <c r="J17" s="7">
        <v>3.1</v>
      </c>
      <c r="K17" s="8">
        <f>J17-H17</f>
        <v>0.30000000000000027</v>
      </c>
      <c r="L17" s="7">
        <v>3.5</v>
      </c>
      <c r="M17" s="8">
        <f>L17-J17</f>
        <v>0.39999999999999991</v>
      </c>
      <c r="N17" s="8">
        <f t="shared" si="2"/>
        <v>180</v>
      </c>
      <c r="O17" s="9">
        <f t="shared" si="3"/>
        <v>22.865967908314722</v>
      </c>
    </row>
    <row r="18" spans="1:15" ht="15" customHeight="1">
      <c r="A18" s="5" t="s">
        <v>23</v>
      </c>
      <c r="B18" s="6" t="s">
        <v>10</v>
      </c>
      <c r="C18" s="7">
        <v>116.09</v>
      </c>
      <c r="D18" s="7">
        <v>80.180000000000007</v>
      </c>
      <c r="E18" s="8">
        <f>D18/C18*100-100</f>
        <v>-30.932896890343699</v>
      </c>
      <c r="F18" s="7">
        <v>98.56</v>
      </c>
      <c r="G18" s="8">
        <f t="shared" si="0"/>
        <v>22.923422299825376</v>
      </c>
      <c r="H18" s="7">
        <v>143.03</v>
      </c>
      <c r="I18" s="8">
        <f t="shared" si="1"/>
        <v>45.119724025974023</v>
      </c>
      <c r="J18" s="7">
        <v>167.52</v>
      </c>
      <c r="K18" s="8">
        <f>J18/H18*100-100</f>
        <v>17.122282038733132</v>
      </c>
      <c r="L18" s="7">
        <v>253.38</v>
      </c>
      <c r="M18" s="8">
        <f>L18/J18*100-100</f>
        <v>51.253581661891104</v>
      </c>
      <c r="N18" s="8">
        <f t="shared" si="2"/>
        <v>118.2616935136532</v>
      </c>
      <c r="O18" s="9">
        <f t="shared" si="3"/>
        <v>16.894883945444981</v>
      </c>
    </row>
    <row r="19" spans="1:15" ht="15" customHeight="1">
      <c r="A19" s="5" t="s">
        <v>24</v>
      </c>
      <c r="B19" s="6" t="s">
        <v>25</v>
      </c>
      <c r="C19" s="14">
        <v>15609</v>
      </c>
      <c r="D19" s="14">
        <v>15616</v>
      </c>
      <c r="E19" s="8">
        <v>4.484592222435424E-2</v>
      </c>
      <c r="F19" s="14">
        <v>14643</v>
      </c>
      <c r="G19" s="8">
        <v>-6.2307889344262293</v>
      </c>
      <c r="H19" s="14">
        <v>15624</v>
      </c>
      <c r="I19" s="8">
        <v>6.6994468346650393</v>
      </c>
      <c r="J19" s="14">
        <v>17114</v>
      </c>
      <c r="K19" s="8">
        <v>9.5366103430619518</v>
      </c>
      <c r="L19" s="14">
        <v>17461</v>
      </c>
      <c r="M19" s="8">
        <v>2</v>
      </c>
      <c r="N19" s="8">
        <f t="shared" si="2"/>
        <v>11.864949708501513</v>
      </c>
      <c r="O19" s="9">
        <f t="shared" si="3"/>
        <v>2.2677747806663096</v>
      </c>
    </row>
    <row r="20" spans="1:15" ht="15" customHeight="1">
      <c r="A20" s="5" t="s">
        <v>26</v>
      </c>
      <c r="B20" s="6" t="s">
        <v>27</v>
      </c>
      <c r="C20" s="7">
        <v>77.569999999999993</v>
      </c>
      <c r="D20" s="7">
        <v>77.86</v>
      </c>
      <c r="E20" s="8">
        <v>0.37385587211551297</v>
      </c>
      <c r="F20" s="7">
        <v>77.86</v>
      </c>
      <c r="G20" s="8">
        <v>0</v>
      </c>
      <c r="H20" s="7">
        <v>77.86</v>
      </c>
      <c r="I20" s="8">
        <v>0</v>
      </c>
      <c r="J20" s="7">
        <v>77.86</v>
      </c>
      <c r="K20" s="8">
        <v>0</v>
      </c>
      <c r="L20" s="7">
        <v>208.03</v>
      </c>
      <c r="M20" s="8">
        <v>167.2</v>
      </c>
      <c r="N20" s="8">
        <f t="shared" si="2"/>
        <v>168.18357612479053</v>
      </c>
      <c r="O20" s="9">
        <f t="shared" si="3"/>
        <v>21.810979525620901</v>
      </c>
    </row>
    <row r="21" spans="1:15" ht="15" customHeight="1">
      <c r="A21" s="5" t="s">
        <v>28</v>
      </c>
      <c r="B21" s="6" t="s">
        <v>29</v>
      </c>
      <c r="C21" s="7">
        <v>16.399999999999999</v>
      </c>
      <c r="D21" s="7">
        <v>19.3</v>
      </c>
      <c r="E21" s="8">
        <v>17.682926829268311</v>
      </c>
      <c r="F21" s="7">
        <v>22.82</v>
      </c>
      <c r="G21" s="8">
        <v>18.238341968911925</v>
      </c>
      <c r="H21" s="7">
        <v>26.86</v>
      </c>
      <c r="I21" s="8">
        <v>17.703768624014018</v>
      </c>
      <c r="J21" s="7">
        <v>29.2</v>
      </c>
      <c r="K21" s="8">
        <v>8.7118391660461612</v>
      </c>
      <c r="L21" s="7">
        <v>33.07</v>
      </c>
      <c r="M21" s="8">
        <v>13.2</v>
      </c>
      <c r="N21" s="8">
        <f t="shared" si="2"/>
        <v>101.64634146341464</v>
      </c>
      <c r="O21" s="9">
        <f t="shared" si="3"/>
        <v>15.058330835036649</v>
      </c>
    </row>
    <row r="22" spans="1:15" ht="15" customHeight="1">
      <c r="A22" s="5" t="s">
        <v>30</v>
      </c>
      <c r="B22" s="6" t="s">
        <v>8</v>
      </c>
      <c r="C22" s="14">
        <v>6962</v>
      </c>
      <c r="D22" s="14">
        <v>7565</v>
      </c>
      <c r="E22" s="8">
        <v>8.6613042229244428</v>
      </c>
      <c r="F22" s="14">
        <v>8327</v>
      </c>
      <c r="G22" s="8">
        <v>10.07270323859882</v>
      </c>
      <c r="H22" s="14">
        <v>8840</v>
      </c>
      <c r="I22" s="8">
        <v>6.1606821184099942</v>
      </c>
      <c r="J22" s="14">
        <v>5838</v>
      </c>
      <c r="K22" s="8">
        <v>14</v>
      </c>
      <c r="L22" s="14">
        <v>6536</v>
      </c>
      <c r="M22" s="8">
        <v>12</v>
      </c>
      <c r="N22" s="8">
        <f t="shared" si="2"/>
        <v>-6.118931341568512</v>
      </c>
      <c r="O22" s="9">
        <f t="shared" si="3"/>
        <v>-1.2548884147461581</v>
      </c>
    </row>
    <row r="23" spans="1:15" ht="15" customHeight="1">
      <c r="A23" s="5" t="s">
        <v>31</v>
      </c>
      <c r="B23" s="6" t="s">
        <v>32</v>
      </c>
      <c r="C23" s="14">
        <v>7931</v>
      </c>
      <c r="D23" s="14">
        <v>8868</v>
      </c>
      <c r="E23" s="8">
        <v>11.814399193039975</v>
      </c>
      <c r="F23" s="14">
        <v>9806</v>
      </c>
      <c r="G23" s="8">
        <v>10.57735678845286</v>
      </c>
      <c r="H23" s="14">
        <v>10129</v>
      </c>
      <c r="I23" s="8">
        <v>3.2939016928411178</v>
      </c>
      <c r="J23" s="14">
        <v>11696</v>
      </c>
      <c r="K23" s="8">
        <v>2.1</v>
      </c>
      <c r="L23" s="14">
        <v>12807</v>
      </c>
      <c r="M23" s="8">
        <v>9.5</v>
      </c>
      <c r="N23" s="8">
        <f t="shared" si="2"/>
        <v>61.480267305510012</v>
      </c>
      <c r="O23" s="9">
        <f t="shared" si="3"/>
        <v>10.058576650002514</v>
      </c>
    </row>
    <row r="24" spans="1:15" ht="15" customHeight="1">
      <c r="A24" s="5" t="s">
        <v>33</v>
      </c>
      <c r="B24" s="6" t="s">
        <v>10</v>
      </c>
      <c r="C24" s="7">
        <v>87.27</v>
      </c>
      <c r="D24" s="7">
        <v>41.13</v>
      </c>
      <c r="E24" s="8">
        <v>17.3</v>
      </c>
      <c r="F24" s="7">
        <v>48.46</v>
      </c>
      <c r="G24" s="8">
        <v>15.9</v>
      </c>
      <c r="H24" s="7">
        <v>53.53</v>
      </c>
      <c r="I24" s="8">
        <v>10.5</v>
      </c>
      <c r="J24" s="7">
        <v>68.44</v>
      </c>
      <c r="K24" s="8">
        <v>15.3</v>
      </c>
      <c r="L24" s="7">
        <v>86.82</v>
      </c>
      <c r="M24" s="8">
        <v>26.9</v>
      </c>
      <c r="N24" s="8">
        <f t="shared" si="2"/>
        <v>-0.51564111378480959</v>
      </c>
      <c r="O24" s="9">
        <f t="shared" si="3"/>
        <v>-0.10334159183607028</v>
      </c>
    </row>
    <row r="25" spans="1:15" ht="15" customHeight="1">
      <c r="A25" s="5" t="s">
        <v>34</v>
      </c>
      <c r="B25" s="6" t="s">
        <v>35</v>
      </c>
      <c r="C25" s="7">
        <v>332.1</v>
      </c>
      <c r="D25" s="7">
        <v>246.31</v>
      </c>
      <c r="E25" s="8">
        <v>12.2</v>
      </c>
      <c r="F25" s="7">
        <v>280.7</v>
      </c>
      <c r="G25" s="8">
        <v>13.96208030530633</v>
      </c>
      <c r="H25" s="7">
        <v>360.33</v>
      </c>
      <c r="I25" s="8">
        <v>28.368364802280013</v>
      </c>
      <c r="J25" s="7">
        <v>370.77</v>
      </c>
      <c r="K25" s="8">
        <v>2.8973441012405345</v>
      </c>
      <c r="L25" s="7">
        <v>361.2</v>
      </c>
      <c r="M25" s="8">
        <v>-2.6</v>
      </c>
      <c r="N25" s="8">
        <f t="shared" si="2"/>
        <v>8.7624209575429006</v>
      </c>
      <c r="O25" s="9">
        <f t="shared" si="3"/>
        <v>1.6941037641507339</v>
      </c>
    </row>
    <row r="26" spans="1:15" ht="15" customHeight="1">
      <c r="A26" s="5" t="s">
        <v>36</v>
      </c>
      <c r="B26" s="6" t="s">
        <v>35</v>
      </c>
      <c r="C26" s="7">
        <v>30</v>
      </c>
      <c r="D26" s="7">
        <v>34.1</v>
      </c>
      <c r="E26" s="8">
        <v>13.666666666666671</v>
      </c>
      <c r="F26" s="7">
        <v>44.7</v>
      </c>
      <c r="G26" s="8">
        <v>31.085043988269803</v>
      </c>
      <c r="H26" s="7">
        <v>55.2</v>
      </c>
      <c r="I26" s="8">
        <v>23.489932885906043</v>
      </c>
      <c r="J26" s="7">
        <v>64.5</v>
      </c>
      <c r="K26" s="8">
        <v>16.847826086956516</v>
      </c>
      <c r="L26" s="7">
        <v>63.02</v>
      </c>
      <c r="M26" s="8">
        <v>-2.2999999999999998</v>
      </c>
      <c r="N26" s="8">
        <f t="shared" si="2"/>
        <v>110.06666666666666</v>
      </c>
      <c r="O26" s="9">
        <f t="shared" si="3"/>
        <v>16.003589770097971</v>
      </c>
    </row>
    <row r="27" spans="1:15" ht="15" customHeight="1">
      <c r="A27" s="5" t="s">
        <v>51</v>
      </c>
      <c r="B27" s="6" t="s">
        <v>52</v>
      </c>
      <c r="C27" s="7">
        <v>1198.1400000000001</v>
      </c>
      <c r="D27" s="7">
        <v>1263.98</v>
      </c>
      <c r="E27" s="8">
        <v>5.4951842021800417</v>
      </c>
      <c r="F27" s="7">
        <v>1314.62</v>
      </c>
      <c r="G27" s="8">
        <v>4.0063925062105312</v>
      </c>
      <c r="H27" s="7">
        <v>1394.64</v>
      </c>
      <c r="I27" s="8">
        <v>6.0869300634404055</v>
      </c>
      <c r="J27" s="7">
        <v>1556.2</v>
      </c>
      <c r="K27" s="8">
        <v>11.584351517237423</v>
      </c>
      <c r="L27" s="7">
        <v>1739.2</v>
      </c>
      <c r="M27" s="8">
        <v>11.759413957074912</v>
      </c>
      <c r="N27" s="8">
        <f t="shared" si="2"/>
        <v>45.158328742884777</v>
      </c>
      <c r="O27" s="9">
        <f t="shared" si="3"/>
        <v>7.7378716552923166</v>
      </c>
    </row>
    <row r="28" spans="1:15" ht="31.5" customHeight="1">
      <c r="A28" s="5" t="s">
        <v>37</v>
      </c>
      <c r="B28" s="6" t="s">
        <v>10</v>
      </c>
      <c r="C28" s="7">
        <v>1028.67</v>
      </c>
      <c r="D28" s="7">
        <v>1188.72</v>
      </c>
      <c r="E28" s="8">
        <v>15.61</v>
      </c>
      <c r="F28" s="7">
        <v>1332.37</v>
      </c>
      <c r="G28" s="8">
        <v>12.09</v>
      </c>
      <c r="H28" s="7">
        <v>1571.63</v>
      </c>
      <c r="I28" s="8">
        <v>17.95</v>
      </c>
      <c r="J28" s="7">
        <v>1772.22</v>
      </c>
      <c r="K28" s="8">
        <v>12.763182173921336</v>
      </c>
      <c r="L28" s="7">
        <v>1974.75</v>
      </c>
      <c r="M28" s="8">
        <v>11.4</v>
      </c>
      <c r="N28" s="8">
        <f t="shared" si="2"/>
        <v>91.971186094665939</v>
      </c>
      <c r="O28" s="9">
        <f t="shared" si="3"/>
        <v>13.932390475728385</v>
      </c>
    </row>
    <row r="29" spans="1:15" ht="30" customHeight="1">
      <c r="A29" s="5" t="s">
        <v>38</v>
      </c>
      <c r="B29" s="6" t="s">
        <v>10</v>
      </c>
      <c r="C29" s="7">
        <v>362.4</v>
      </c>
      <c r="D29" s="7">
        <v>444.74</v>
      </c>
      <c r="E29" s="8">
        <v>22.720750551876392</v>
      </c>
      <c r="F29" s="7">
        <v>540.64</v>
      </c>
      <c r="G29" s="8">
        <v>21.563160498268658</v>
      </c>
      <c r="H29" s="7">
        <v>642.08000000000004</v>
      </c>
      <c r="I29" s="8">
        <v>18.762947617638375</v>
      </c>
      <c r="J29" s="7">
        <v>759.5</v>
      </c>
      <c r="K29" s="8">
        <v>18.287440817343636</v>
      </c>
      <c r="L29" s="7">
        <v>858.33</v>
      </c>
      <c r="M29" s="8">
        <v>13</v>
      </c>
      <c r="N29" s="8">
        <f t="shared" si="2"/>
        <v>136.84602649006627</v>
      </c>
      <c r="O29" s="9">
        <f t="shared" si="3"/>
        <v>18.821004795138862</v>
      </c>
    </row>
    <row r="30" spans="1:15" ht="15.75" customHeight="1">
      <c r="A30" s="5" t="s">
        <v>53</v>
      </c>
      <c r="B30" s="6" t="s">
        <v>10</v>
      </c>
      <c r="C30" s="7">
        <v>752.61</v>
      </c>
      <c r="D30" s="7">
        <v>853.88</v>
      </c>
      <c r="E30" s="8">
        <f>D30/C30*100-100</f>
        <v>13.455840342275536</v>
      </c>
      <c r="F30" s="7">
        <v>986.18</v>
      </c>
      <c r="G30" s="8">
        <f t="shared" si="0"/>
        <v>15.493980418794195</v>
      </c>
      <c r="H30" s="7">
        <v>1137.67</v>
      </c>
      <c r="I30" s="8">
        <f t="shared" si="1"/>
        <v>15.361293070230602</v>
      </c>
      <c r="J30" s="7">
        <v>1273.71</v>
      </c>
      <c r="K30" s="8">
        <f>J30/H30*100-100</f>
        <v>11.957773343764003</v>
      </c>
      <c r="L30" s="7">
        <v>1413.64</v>
      </c>
      <c r="M30" s="8">
        <v>9.89</v>
      </c>
      <c r="N30" s="8">
        <f t="shared" si="2"/>
        <v>87.831679090099783</v>
      </c>
      <c r="O30" s="9">
        <f t="shared" si="3"/>
        <v>13.436748126393372</v>
      </c>
    </row>
    <row r="31" spans="1:15" ht="15.75" customHeight="1">
      <c r="A31" s="15" t="s">
        <v>54</v>
      </c>
      <c r="B31" s="16" t="s">
        <v>55</v>
      </c>
      <c r="C31" s="17">
        <v>29.49</v>
      </c>
      <c r="D31" s="17">
        <v>32.590000000000003</v>
      </c>
      <c r="E31" s="18">
        <f>D31/C31*100-100</f>
        <v>10.512037978975954</v>
      </c>
      <c r="F31" s="17">
        <v>34.880000000000003</v>
      </c>
      <c r="G31" s="18">
        <f t="shared" si="0"/>
        <v>7.0266953053083796</v>
      </c>
      <c r="H31" s="17">
        <v>38.04</v>
      </c>
      <c r="I31" s="18">
        <f t="shared" si="1"/>
        <v>9.0596330275229349</v>
      </c>
      <c r="J31" s="17">
        <v>44.89</v>
      </c>
      <c r="K31" s="18">
        <f>J31/H31*100-100</f>
        <v>18.007360672975807</v>
      </c>
      <c r="L31" s="17">
        <v>56</v>
      </c>
      <c r="M31" s="18">
        <f>L31/J31*100-100</f>
        <v>24.7493873914012</v>
      </c>
      <c r="N31" s="18">
        <f t="shared" si="2"/>
        <v>89.894879620210247</v>
      </c>
      <c r="O31" s="19">
        <f t="shared" si="3"/>
        <v>13.684865128468537</v>
      </c>
    </row>
  </sheetData>
  <mergeCells count="10">
    <mergeCell ref="A1:O1"/>
    <mergeCell ref="B3:B4"/>
    <mergeCell ref="A3:A4"/>
    <mergeCell ref="N3:N4"/>
    <mergeCell ref="O3:O4"/>
    <mergeCell ref="D3:E3"/>
    <mergeCell ref="F3:G3"/>
    <mergeCell ref="H3:I3"/>
    <mergeCell ref="J3:K3"/>
    <mergeCell ref="L3:M3"/>
  </mergeCells>
  <phoneticPr fontId="1" type="noConversion"/>
  <pageMargins left="0.74" right="0.11811023622047245" top="0.35" bottom="0.3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茂名市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mmtjj88xy</dc:creator>
  <cp:lastModifiedBy>China</cp:lastModifiedBy>
  <cp:lastPrinted>2017-08-07T03:52:35Z</cp:lastPrinted>
  <dcterms:created xsi:type="dcterms:W3CDTF">2015-12-21T01:59:38Z</dcterms:created>
  <dcterms:modified xsi:type="dcterms:W3CDTF">2017-08-07T03:52:39Z</dcterms:modified>
</cp:coreProperties>
</file>