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13335"/>
  </bookViews>
  <sheets>
    <sheet name="茂名市" sheetId="4" r:id="rId1"/>
  </sheets>
  <calcPr calcId="124519"/>
</workbook>
</file>

<file path=xl/calcChain.xml><?xml version="1.0" encoding="utf-8"?>
<calcChain xmlns="http://schemas.openxmlformats.org/spreadsheetml/2006/main">
  <c r="O20" i="4"/>
  <c r="O21"/>
  <c r="O22"/>
  <c r="O23"/>
  <c r="O24"/>
  <c r="O25"/>
  <c r="O26"/>
  <c r="O27"/>
  <c r="O28"/>
  <c r="O29"/>
  <c r="O30"/>
  <c r="O5"/>
  <c r="O6"/>
  <c r="O7"/>
  <c r="O8"/>
  <c r="O4"/>
  <c r="O16"/>
  <c r="O10"/>
  <c r="O11"/>
  <c r="O12"/>
  <c r="O13"/>
  <c r="O14"/>
  <c r="O15"/>
  <c r="O17"/>
  <c r="O18"/>
  <c r="O9"/>
  <c r="N20"/>
  <c r="N21"/>
  <c r="N22"/>
  <c r="N23"/>
  <c r="N19"/>
  <c r="N6"/>
  <c r="N7"/>
  <c r="N8"/>
  <c r="N4"/>
  <c r="N5"/>
  <c r="E8"/>
  <c r="M8"/>
  <c r="K8"/>
  <c r="I8"/>
  <c r="G8"/>
  <c r="M6"/>
  <c r="M4"/>
  <c r="M22"/>
  <c r="M21"/>
  <c r="K23"/>
  <c r="I23"/>
  <c r="G23"/>
  <c r="E23"/>
  <c r="E21"/>
  <c r="G21"/>
  <c r="I21"/>
  <c r="K21"/>
  <c r="E22"/>
  <c r="G22"/>
  <c r="I22"/>
  <c r="K22"/>
  <c r="K20"/>
  <c r="I20"/>
  <c r="G20"/>
  <c r="E20"/>
  <c r="K5"/>
  <c r="I5"/>
  <c r="G5"/>
  <c r="E5"/>
  <c r="K4"/>
  <c r="I4"/>
  <c r="G4"/>
  <c r="E4"/>
  <c r="K6"/>
  <c r="I6"/>
  <c r="G6"/>
  <c r="E6"/>
</calcChain>
</file>

<file path=xl/sharedStrings.xml><?xml version="1.0" encoding="utf-8"?>
<sst xmlns="http://schemas.openxmlformats.org/spreadsheetml/2006/main" count="76" uniqueCount="49">
  <si>
    <t>指   标</t>
  </si>
  <si>
    <t>单位</t>
  </si>
  <si>
    <t>2010年</t>
    <phoneticPr fontId="1" type="noConversion"/>
  </si>
  <si>
    <t>2011年</t>
  </si>
  <si>
    <t>2012年</t>
  </si>
  <si>
    <t>2013年</t>
  </si>
  <si>
    <t>2015年比2010年   增长%</t>
    <phoneticPr fontId="1" type="noConversion"/>
  </si>
  <si>
    <t>2011-2015年平均    增长%</t>
    <phoneticPr fontId="1" type="noConversion"/>
  </si>
  <si>
    <t>年底常住人口</t>
  </si>
  <si>
    <t>万人</t>
  </si>
  <si>
    <t>城镇人口比例</t>
    <phoneticPr fontId="1" type="noConversion"/>
  </si>
  <si>
    <t>%</t>
    <phoneticPr fontId="1" type="noConversion"/>
  </si>
  <si>
    <t>年末户籍人口</t>
  </si>
  <si>
    <t>地区生产总值</t>
  </si>
  <si>
    <t>亿元</t>
  </si>
  <si>
    <t xml:space="preserve">  第一产业</t>
  </si>
  <si>
    <t xml:space="preserve">  第二产业</t>
  </si>
  <si>
    <t xml:space="preserve">  第三产业</t>
  </si>
  <si>
    <t xml:space="preserve">  #工  业</t>
    <phoneticPr fontId="1" type="noConversion"/>
  </si>
  <si>
    <t xml:space="preserve">    批发和零售业</t>
    <phoneticPr fontId="1" type="noConversion"/>
  </si>
  <si>
    <t xml:space="preserve">    交通运输、仓储和邮政业</t>
    <phoneticPr fontId="1" type="noConversion"/>
  </si>
  <si>
    <t xml:space="preserve">    金融业</t>
    <phoneticPr fontId="1" type="noConversion"/>
  </si>
  <si>
    <t>人均地区生产总值</t>
  </si>
  <si>
    <t>元</t>
  </si>
  <si>
    <t>全社会固定资产投资额</t>
  </si>
  <si>
    <t xml:space="preserve">  #房地产开发</t>
    <phoneticPr fontId="1" type="noConversion"/>
  </si>
  <si>
    <t>施工房屋建筑面积</t>
    <phoneticPr fontId="1" type="noConversion"/>
  </si>
  <si>
    <t>万平方米</t>
  </si>
  <si>
    <t>竣工房屋建筑面积</t>
    <phoneticPr fontId="1" type="noConversion"/>
  </si>
  <si>
    <t>商品房实际销售面积</t>
  </si>
  <si>
    <t>进出口总额</t>
  </si>
  <si>
    <t>亿美元</t>
  </si>
  <si>
    <t>进口</t>
  </si>
  <si>
    <t>实际利用外商直接投资</t>
  </si>
  <si>
    <t>万美元</t>
  </si>
  <si>
    <t>2014年</t>
  </si>
  <si>
    <t>2015年</t>
  </si>
  <si>
    <t>总量</t>
    <phoneticPr fontId="1" type="noConversion"/>
  </si>
  <si>
    <t>增速（%）</t>
    <phoneticPr fontId="1" type="noConversion"/>
  </si>
  <si>
    <t>年末就业人员</t>
    <phoneticPr fontId="1" type="noConversion"/>
  </si>
  <si>
    <t>法人单位数</t>
    <phoneticPr fontId="1" type="noConversion"/>
  </si>
  <si>
    <t>万个</t>
    <phoneticPr fontId="1" type="noConversion"/>
  </si>
  <si>
    <t>社会消费品零售总额</t>
    <phoneticPr fontId="1" type="noConversion"/>
  </si>
  <si>
    <t xml:space="preserve">    房地产业</t>
    <phoneticPr fontId="1" type="noConversion"/>
  </si>
  <si>
    <t>附录I  “十二五”茂名市国民经济和社会发展主要指标</t>
    <phoneticPr fontId="1" type="noConversion"/>
  </si>
  <si>
    <t>出口</t>
    <phoneticPr fontId="1" type="noConversion"/>
  </si>
  <si>
    <t xml:space="preserve">  一般贸易</t>
    <phoneticPr fontId="1" type="noConversion"/>
  </si>
  <si>
    <t>亿美元</t>
    <phoneticPr fontId="1" type="noConversion"/>
  </si>
  <si>
    <t xml:space="preserve">  加工贸易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</si>
</sst>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_);[Red]\(0.00\)"/>
    <numFmt numFmtId="178" formatCode="0_);[Red]\(0\)"/>
  </numFmts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177" fontId="6" fillId="0" borderId="2" xfId="0" applyNumberFormat="1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176" fontId="6" fillId="0" borderId="5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77" fontId="6" fillId="0" borderId="4" xfId="0" applyNumberFormat="1" applyFont="1" applyBorder="1" applyAlignment="1">
      <alignment horizontal="right" vertical="center" wrapText="1"/>
    </xf>
    <xf numFmtId="176" fontId="6" fillId="0" borderId="4" xfId="0" applyNumberFormat="1" applyFont="1" applyBorder="1" applyAlignment="1">
      <alignment horizontal="right" vertical="center" wrapText="1"/>
    </xf>
    <xf numFmtId="176" fontId="6" fillId="0" borderId="6" xfId="0" applyNumberFormat="1" applyFont="1" applyBorder="1" applyAlignment="1">
      <alignment horizontal="right" vertical="top" wrapText="1"/>
    </xf>
    <xf numFmtId="178" fontId="6" fillId="0" borderId="4" xfId="0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178" fontId="6" fillId="0" borderId="9" xfId="0" applyNumberFormat="1" applyFont="1" applyBorder="1" applyAlignment="1">
      <alignment horizontal="right" vertical="center" wrapText="1"/>
    </xf>
    <xf numFmtId="176" fontId="6" fillId="0" borderId="9" xfId="0" applyNumberFormat="1" applyFont="1" applyBorder="1" applyAlignment="1">
      <alignment horizontal="right" vertical="center" wrapText="1"/>
    </xf>
    <xf numFmtId="176" fontId="6" fillId="0" borderId="13" xfId="0" applyNumberFormat="1" applyFont="1" applyBorder="1" applyAlignment="1">
      <alignment horizontal="right" vertical="top" wrapText="1"/>
    </xf>
    <xf numFmtId="177" fontId="3" fillId="0" borderId="0" xfId="0" applyNumberFormat="1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selection activeCell="C4" sqref="C4:O30"/>
    </sheetView>
  </sheetViews>
  <sheetFormatPr defaultRowHeight="13.5"/>
  <cols>
    <col min="1" max="1" width="24.875" style="1" customWidth="1"/>
    <col min="2" max="2" width="8.375" style="1" customWidth="1"/>
    <col min="3" max="4" width="8.5" style="21" customWidth="1"/>
    <col min="5" max="5" width="7.375" style="1" customWidth="1"/>
    <col min="6" max="6" width="8.25" style="21" customWidth="1"/>
    <col min="7" max="7" width="6.75" style="1" customWidth="1"/>
    <col min="8" max="8" width="8.25" style="21" customWidth="1"/>
    <col min="9" max="9" width="6.625" style="1" customWidth="1"/>
    <col min="10" max="10" width="8.25" style="21" customWidth="1"/>
    <col min="11" max="11" width="6.625" style="1" customWidth="1"/>
    <col min="12" max="12" width="8.625" style="21" customWidth="1"/>
    <col min="13" max="13" width="6.625" style="1" customWidth="1"/>
    <col min="14" max="14" width="7.75" style="1" customWidth="1"/>
    <col min="15" max="15" width="7" style="1" customWidth="1"/>
    <col min="16" max="16384" width="9" style="1"/>
  </cols>
  <sheetData>
    <row r="1" spans="1:15" ht="23.25" customHeight="1" thickBot="1">
      <c r="A1" s="32" t="s">
        <v>44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36" customHeight="1">
      <c r="A2" s="24" t="s">
        <v>0</v>
      </c>
      <c r="B2" s="22" t="s">
        <v>1</v>
      </c>
      <c r="C2" s="2" t="s">
        <v>2</v>
      </c>
      <c r="D2" s="30" t="s">
        <v>3</v>
      </c>
      <c r="E2" s="31"/>
      <c r="F2" s="30" t="s">
        <v>4</v>
      </c>
      <c r="G2" s="31"/>
      <c r="H2" s="30" t="s">
        <v>5</v>
      </c>
      <c r="I2" s="31"/>
      <c r="J2" s="30" t="s">
        <v>35</v>
      </c>
      <c r="K2" s="31"/>
      <c r="L2" s="30" t="s">
        <v>36</v>
      </c>
      <c r="M2" s="31"/>
      <c r="N2" s="26" t="s">
        <v>6</v>
      </c>
      <c r="O2" s="28" t="s">
        <v>7</v>
      </c>
    </row>
    <row r="3" spans="1:15" ht="25.5">
      <c r="A3" s="25"/>
      <c r="B3" s="23"/>
      <c r="C3" s="3" t="s">
        <v>37</v>
      </c>
      <c r="D3" s="3" t="s">
        <v>37</v>
      </c>
      <c r="E3" s="4" t="s">
        <v>38</v>
      </c>
      <c r="F3" s="3" t="s">
        <v>37</v>
      </c>
      <c r="G3" s="4" t="s">
        <v>38</v>
      </c>
      <c r="H3" s="3" t="s">
        <v>37</v>
      </c>
      <c r="I3" s="4" t="s">
        <v>38</v>
      </c>
      <c r="J3" s="3" t="s">
        <v>37</v>
      </c>
      <c r="K3" s="4" t="s">
        <v>38</v>
      </c>
      <c r="L3" s="3" t="s">
        <v>37</v>
      </c>
      <c r="M3" s="4" t="s">
        <v>38</v>
      </c>
      <c r="N3" s="27"/>
      <c r="O3" s="29"/>
    </row>
    <row r="4" spans="1:15" ht="15.95" customHeight="1">
      <c r="A4" s="5" t="s">
        <v>8</v>
      </c>
      <c r="B4" s="6" t="s">
        <v>9</v>
      </c>
      <c r="C4" s="7">
        <v>582.64</v>
      </c>
      <c r="D4" s="7">
        <v>588.26</v>
      </c>
      <c r="E4" s="8">
        <f>D4/C4*100-100</f>
        <v>0.9645750377591753</v>
      </c>
      <c r="F4" s="7">
        <v>596.76</v>
      </c>
      <c r="G4" s="8">
        <f>F4/D4*100-100</f>
        <v>1.4449393125488825</v>
      </c>
      <c r="H4" s="7">
        <v>601.25</v>
      </c>
      <c r="I4" s="8">
        <f>H4/F4*100-100</f>
        <v>0.7523962732086602</v>
      </c>
      <c r="J4" s="7">
        <v>604.9</v>
      </c>
      <c r="K4" s="8">
        <f>J4/H4*100-100</f>
        <v>0.60706860706861221</v>
      </c>
      <c r="L4" s="7">
        <v>608.08000000000004</v>
      </c>
      <c r="M4" s="8">
        <f>L4/J4*100-100</f>
        <v>0.52570672838487553</v>
      </c>
      <c r="N4" s="8">
        <f>L4/C4*100-100</f>
        <v>4.3663325552657</v>
      </c>
      <c r="O4" s="9">
        <f>(POWER(L4/C4,1/5)-1)*100</f>
        <v>0.85840237100298644</v>
      </c>
    </row>
    <row r="5" spans="1:15" ht="15.95" customHeight="1">
      <c r="A5" s="10" t="s">
        <v>10</v>
      </c>
      <c r="B5" s="11" t="s">
        <v>11</v>
      </c>
      <c r="C5" s="12">
        <v>35.06</v>
      </c>
      <c r="D5" s="12">
        <v>35.92</v>
      </c>
      <c r="E5" s="12">
        <f>D5-C5</f>
        <v>0.85999999999999943</v>
      </c>
      <c r="F5" s="12">
        <v>37.43</v>
      </c>
      <c r="G5" s="12">
        <f>F5-D5</f>
        <v>1.509999999999998</v>
      </c>
      <c r="H5" s="12">
        <v>38.3316593244788</v>
      </c>
      <c r="I5" s="12">
        <f>H5-F5</f>
        <v>0.90165932447879982</v>
      </c>
      <c r="J5" s="12">
        <v>39.01</v>
      </c>
      <c r="K5" s="12">
        <f>J5-H5</f>
        <v>0.67834067552119848</v>
      </c>
      <c r="L5" s="12">
        <v>40.020000000000003</v>
      </c>
      <c r="M5" s="12">
        <v>1.01</v>
      </c>
      <c r="N5" s="13">
        <f>L5/C5*100-100</f>
        <v>14.147176269252697</v>
      </c>
      <c r="O5" s="14">
        <f>(POWER(L5/C5,1/5)-1)*100</f>
        <v>2.6816962791556209</v>
      </c>
    </row>
    <row r="6" spans="1:15" ht="15.95" customHeight="1">
      <c r="A6" s="10" t="s">
        <v>12</v>
      </c>
      <c r="B6" s="11" t="s">
        <v>9</v>
      </c>
      <c r="C6" s="12">
        <v>747.17</v>
      </c>
      <c r="D6" s="12">
        <v>761.3</v>
      </c>
      <c r="E6" s="13">
        <f>D6/C6*100-100</f>
        <v>1.8911358860767962</v>
      </c>
      <c r="F6" s="12">
        <v>748.9</v>
      </c>
      <c r="G6" s="13">
        <f>F6/D6*100-100</f>
        <v>-1.6287928543281254</v>
      </c>
      <c r="H6" s="12">
        <v>757.69</v>
      </c>
      <c r="I6" s="13">
        <f>H6/F6*100-100</f>
        <v>1.1737214581386155</v>
      </c>
      <c r="J6" s="12">
        <v>772.38</v>
      </c>
      <c r="K6" s="13">
        <f>J6/H6*100-100</f>
        <v>1.9387876308252601</v>
      </c>
      <c r="L6" s="12">
        <v>785.84</v>
      </c>
      <c r="M6" s="13">
        <f>L6/J6*100-100</f>
        <v>1.7426655273311127</v>
      </c>
      <c r="N6" s="13">
        <f>L6/C6*100-100</f>
        <v>5.1755289960785404</v>
      </c>
      <c r="O6" s="14">
        <f>(POWER(L6/C6,1/5)-1)*100</f>
        <v>1.0143191564239595</v>
      </c>
    </row>
    <row r="7" spans="1:15" ht="15.95" customHeight="1">
      <c r="A7" s="10" t="s">
        <v>39</v>
      </c>
      <c r="B7" s="11" t="s">
        <v>9</v>
      </c>
      <c r="C7" s="12">
        <v>273.18130000000002</v>
      </c>
      <c r="D7" s="12">
        <v>275.5813</v>
      </c>
      <c r="E7" s="13">
        <v>0.87853744015420432</v>
      </c>
      <c r="F7" s="12">
        <v>278.30009999999999</v>
      </c>
      <c r="G7" s="13">
        <v>0.98656911771588796</v>
      </c>
      <c r="H7" s="12">
        <v>280.53660000000002</v>
      </c>
      <c r="I7" s="13">
        <v>0.80362888838345725</v>
      </c>
      <c r="J7" s="12">
        <v>280.99790000000002</v>
      </c>
      <c r="K7" s="13">
        <v>0.16443487231256881</v>
      </c>
      <c r="L7" s="12">
        <v>281.77999999999997</v>
      </c>
      <c r="M7" s="13">
        <v>0.3</v>
      </c>
      <c r="N7" s="13">
        <f>L7/C7*100-100</f>
        <v>3.1476166194391624</v>
      </c>
      <c r="O7" s="14">
        <f>(POWER(L7/C7,1/5)-1)*100</f>
        <v>0.62174379833206395</v>
      </c>
    </row>
    <row r="8" spans="1:15" ht="15.95" customHeight="1">
      <c r="A8" s="10" t="s">
        <v>40</v>
      </c>
      <c r="B8" s="11" t="s">
        <v>41</v>
      </c>
      <c r="C8" s="12">
        <v>1.8</v>
      </c>
      <c r="D8" s="12">
        <v>1.95</v>
      </c>
      <c r="E8" s="13">
        <f>D8/C8*100-100</f>
        <v>8.3333333333333286</v>
      </c>
      <c r="F8" s="12">
        <v>2.23</v>
      </c>
      <c r="G8" s="13">
        <f>F8/D8*100-100</f>
        <v>14.358974358974351</v>
      </c>
      <c r="H8" s="12">
        <v>3.01</v>
      </c>
      <c r="I8" s="13">
        <f>H8/F8*100-100</f>
        <v>34.977578475336315</v>
      </c>
      <c r="J8" s="12">
        <v>3.37</v>
      </c>
      <c r="K8" s="13">
        <f>J8/H8*100-100</f>
        <v>11.960132890365458</v>
      </c>
      <c r="L8" s="12">
        <v>3.59</v>
      </c>
      <c r="M8" s="13">
        <f>L8/J8*100-100</f>
        <v>6.5281899109792363</v>
      </c>
      <c r="N8" s="13">
        <f>L8/C8*100-100</f>
        <v>99.444444444444429</v>
      </c>
      <c r="O8" s="14">
        <f>(POWER(L8/C8,1/5)-1)*100</f>
        <v>14.805947898710903</v>
      </c>
    </row>
    <row r="9" spans="1:15" ht="15.95" customHeight="1">
      <c r="A9" s="10" t="s">
        <v>13</v>
      </c>
      <c r="B9" s="11" t="s">
        <v>14</v>
      </c>
      <c r="C9" s="12">
        <v>1472.0960838629105</v>
      </c>
      <c r="D9" s="12">
        <v>1721.2515465325505</v>
      </c>
      <c r="E9" s="13">
        <v>10.841227086022474</v>
      </c>
      <c r="F9" s="12">
        <v>1916.4079172040797</v>
      </c>
      <c r="G9" s="13">
        <v>10.638033107229196</v>
      </c>
      <c r="H9" s="12">
        <v>2170.9694315213233</v>
      </c>
      <c r="I9" s="13">
        <v>13.155582484449063</v>
      </c>
      <c r="J9" s="12">
        <v>2349.0300000000002</v>
      </c>
      <c r="K9" s="13">
        <v>10.4</v>
      </c>
      <c r="L9" s="12">
        <v>2445.63</v>
      </c>
      <c r="M9" s="13">
        <v>8</v>
      </c>
      <c r="N9" s="13">
        <v>65.5</v>
      </c>
      <c r="O9" s="14">
        <f>POWER((100+E9)*(100+G9)*(100+I9)*(100+K9)*(100+M9),1/5)-100</f>
        <v>10.594853324904719</v>
      </c>
    </row>
    <row r="10" spans="1:15" ht="15.95" customHeight="1">
      <c r="A10" s="10" t="s">
        <v>15</v>
      </c>
      <c r="B10" s="11" t="s">
        <v>14</v>
      </c>
      <c r="C10" s="12">
        <v>274.51760000000002</v>
      </c>
      <c r="D10" s="12">
        <v>319.27339999999998</v>
      </c>
      <c r="E10" s="13">
        <v>4.1810434012245485</v>
      </c>
      <c r="F10" s="12">
        <v>344.11798900000002</v>
      </c>
      <c r="G10" s="13">
        <v>3.4873924151900395</v>
      </c>
      <c r="H10" s="12">
        <v>355.88</v>
      </c>
      <c r="I10" s="13">
        <v>2.2338893088907228</v>
      </c>
      <c r="J10" s="12">
        <v>364.19</v>
      </c>
      <c r="K10" s="13">
        <v>3.3</v>
      </c>
      <c r="L10" s="12">
        <v>387.41</v>
      </c>
      <c r="M10" s="13">
        <v>4</v>
      </c>
      <c r="N10" s="13">
        <v>18.263863932539579</v>
      </c>
      <c r="O10" s="14">
        <f t="shared" ref="O10:O18" si="0">POWER((100+E10)*(100+G10)*(100+I10)*(100+K10)*(100+M10),1/5)-100</f>
        <v>3.4381961089197972</v>
      </c>
    </row>
    <row r="11" spans="1:15" ht="15.95" customHeight="1">
      <c r="A11" s="10" t="s">
        <v>16</v>
      </c>
      <c r="B11" s="11" t="s">
        <v>14</v>
      </c>
      <c r="C11" s="12">
        <v>581.40112798185953</v>
      </c>
      <c r="D11" s="12">
        <v>680.26952800570712</v>
      </c>
      <c r="E11" s="13">
        <v>12.955054580103795</v>
      </c>
      <c r="F11" s="12">
        <v>764.923436647318</v>
      </c>
      <c r="G11" s="13">
        <v>16.152776157482435</v>
      </c>
      <c r="H11" s="12">
        <v>866.94</v>
      </c>
      <c r="I11" s="13">
        <v>15.140782246411542</v>
      </c>
      <c r="J11" s="12">
        <v>974.75</v>
      </c>
      <c r="K11" s="13">
        <v>14.3</v>
      </c>
      <c r="L11" s="12">
        <v>1000.15</v>
      </c>
      <c r="M11" s="13">
        <v>8.6</v>
      </c>
      <c r="N11" s="13">
        <v>87.456796515231332</v>
      </c>
      <c r="O11" s="14">
        <f t="shared" si="0"/>
        <v>13.398706064753497</v>
      </c>
    </row>
    <row r="12" spans="1:15" ht="15.95" customHeight="1">
      <c r="A12" s="10" t="s">
        <v>17</v>
      </c>
      <c r="B12" s="11" t="s">
        <v>14</v>
      </c>
      <c r="C12" s="12">
        <v>616.17735588105097</v>
      </c>
      <c r="D12" s="12">
        <v>721.70861852684334</v>
      </c>
      <c r="E12" s="13">
        <v>11.813927471019477</v>
      </c>
      <c r="F12" s="12">
        <v>807.36649155676173</v>
      </c>
      <c r="G12" s="13">
        <v>8.3496919120180095</v>
      </c>
      <c r="H12" s="12">
        <v>918.15</v>
      </c>
      <c r="I12" s="13">
        <v>15.4</v>
      </c>
      <c r="J12" s="12">
        <v>1010.1</v>
      </c>
      <c r="K12" s="13">
        <v>8.9</v>
      </c>
      <c r="L12" s="12">
        <v>1058.08</v>
      </c>
      <c r="M12" s="13">
        <v>8.6999999999999993</v>
      </c>
      <c r="N12" s="13">
        <v>65.303297400316779</v>
      </c>
      <c r="O12" s="14">
        <f t="shared" si="0"/>
        <v>10.600569482254528</v>
      </c>
    </row>
    <row r="13" spans="1:15" ht="15.95" customHeight="1">
      <c r="A13" s="10" t="s">
        <v>18</v>
      </c>
      <c r="B13" s="11" t="s">
        <v>14</v>
      </c>
      <c r="C13" s="12">
        <v>541.35772798185951</v>
      </c>
      <c r="D13" s="12">
        <v>629.40932800570715</v>
      </c>
      <c r="E13" s="13">
        <v>12.402193593815076</v>
      </c>
      <c r="F13" s="12">
        <v>706.19483664731797</v>
      </c>
      <c r="G13" s="13">
        <v>15.759219337646336</v>
      </c>
      <c r="H13" s="12">
        <v>791.80599999999947</v>
      </c>
      <c r="I13" s="13">
        <v>14.588203032513517</v>
      </c>
      <c r="J13" s="12">
        <v>889.4</v>
      </c>
      <c r="K13" s="13">
        <v>14.6</v>
      </c>
      <c r="L13" s="12">
        <v>901.03</v>
      </c>
      <c r="M13" s="13">
        <v>7.8</v>
      </c>
      <c r="N13" s="13">
        <v>71.471459551606813</v>
      </c>
      <c r="O13" s="14">
        <f t="shared" si="0"/>
        <v>12.99383080966372</v>
      </c>
    </row>
    <row r="14" spans="1:15" ht="15.95" customHeight="1">
      <c r="A14" s="10" t="s">
        <v>19</v>
      </c>
      <c r="B14" s="11" t="s">
        <v>14</v>
      </c>
      <c r="C14" s="12">
        <v>193.28004708503289</v>
      </c>
      <c r="D14" s="12">
        <v>215.29905362618314</v>
      </c>
      <c r="E14" s="13">
        <v>8.4598753604936441</v>
      </c>
      <c r="F14" s="12">
        <v>237.74391353163253</v>
      </c>
      <c r="G14" s="13">
        <v>9.4812953535542466</v>
      </c>
      <c r="H14" s="12">
        <v>285.51339999999999</v>
      </c>
      <c r="I14" s="13">
        <v>29.824439584945793</v>
      </c>
      <c r="J14" s="12">
        <v>326.3</v>
      </c>
      <c r="K14" s="13">
        <v>11.5</v>
      </c>
      <c r="L14" s="12">
        <v>263.35000000000002</v>
      </c>
      <c r="M14" s="13">
        <v>-3.6</v>
      </c>
      <c r="N14" s="13">
        <v>65.620613626593325</v>
      </c>
      <c r="O14" s="14">
        <f t="shared" si="0"/>
        <v>10.627596556643198</v>
      </c>
    </row>
    <row r="15" spans="1:15" ht="15.95" customHeight="1">
      <c r="A15" s="10" t="s">
        <v>20</v>
      </c>
      <c r="B15" s="11" t="s">
        <v>14</v>
      </c>
      <c r="C15" s="12">
        <v>51.634538799981364</v>
      </c>
      <c r="D15" s="12">
        <v>62.163242978442668</v>
      </c>
      <c r="E15" s="13">
        <v>17.887641385047456</v>
      </c>
      <c r="F15" s="12">
        <v>70.211293790283548</v>
      </c>
      <c r="G15" s="13">
        <v>10.265741877884768</v>
      </c>
      <c r="H15" s="12">
        <v>77.885300000000001</v>
      </c>
      <c r="I15" s="13">
        <v>8.8791182335658814</v>
      </c>
      <c r="J15" s="12">
        <v>78.8</v>
      </c>
      <c r="K15" s="13">
        <v>1.8</v>
      </c>
      <c r="L15" s="12">
        <v>80.14</v>
      </c>
      <c r="M15" s="13">
        <v>2.8</v>
      </c>
      <c r="N15" s="13">
        <v>48.116167544867466</v>
      </c>
      <c r="O15" s="14">
        <f t="shared" si="0"/>
        <v>8.1729999314392217</v>
      </c>
    </row>
    <row r="16" spans="1:15" ht="15.95" customHeight="1">
      <c r="A16" s="10" t="s">
        <v>21</v>
      </c>
      <c r="B16" s="11" t="s">
        <v>14</v>
      </c>
      <c r="C16" s="12">
        <v>23.515178460867972</v>
      </c>
      <c r="D16" s="12">
        <v>27.015747277028183</v>
      </c>
      <c r="E16" s="13">
        <v>3.5827657395264119</v>
      </c>
      <c r="F16" s="12">
        <v>33.091834177600013</v>
      </c>
      <c r="G16" s="13">
        <v>11.653462257952924</v>
      </c>
      <c r="H16" s="12">
        <v>46.915999999999997</v>
      </c>
      <c r="I16" s="13">
        <v>27.783098763088809</v>
      </c>
      <c r="J16" s="12">
        <v>51.61</v>
      </c>
      <c r="K16" s="13">
        <v>21.5</v>
      </c>
      <c r="L16" s="12">
        <v>62.5</v>
      </c>
      <c r="M16" s="13">
        <v>28.1</v>
      </c>
      <c r="N16" s="13">
        <v>65.080590805593374</v>
      </c>
      <c r="O16" s="14">
        <f>POWER((100+E16)*(100+G16)*(100+I16)*(100+K16)*(100+M16),1/5)-100</f>
        <v>18.127688038475966</v>
      </c>
    </row>
    <row r="17" spans="1:15" ht="15.95" customHeight="1">
      <c r="A17" s="10" t="s">
        <v>43</v>
      </c>
      <c r="B17" s="11" t="s">
        <v>14</v>
      </c>
      <c r="C17" s="12">
        <v>48.249854894028097</v>
      </c>
      <c r="D17" s="12">
        <v>63.343193708958708</v>
      </c>
      <c r="E17" s="13">
        <v>17.370765567704748</v>
      </c>
      <c r="F17" s="12">
        <v>76.322790786923363</v>
      </c>
      <c r="G17" s="13">
        <v>7.5061393802917058</v>
      </c>
      <c r="H17" s="12">
        <v>90.402231521323984</v>
      </c>
      <c r="I17" s="13">
        <v>2.3054402069361979</v>
      </c>
      <c r="J17" s="12">
        <v>89.6</v>
      </c>
      <c r="K17" s="13">
        <v>-2</v>
      </c>
      <c r="L17" s="12">
        <v>122.4</v>
      </c>
      <c r="M17" s="13">
        <v>10.199999999999999</v>
      </c>
      <c r="N17" s="13">
        <v>12.061402410538307</v>
      </c>
      <c r="O17" s="14">
        <f t="shared" si="0"/>
        <v>6.8710116454185624</v>
      </c>
    </row>
    <row r="18" spans="1:15" ht="15.95" customHeight="1">
      <c r="A18" s="10" t="s">
        <v>22</v>
      </c>
      <c r="B18" s="11" t="s">
        <v>23</v>
      </c>
      <c r="C18" s="15">
        <v>25154</v>
      </c>
      <c r="D18" s="15">
        <v>29400</v>
      </c>
      <c r="E18" s="13">
        <v>10.8</v>
      </c>
      <c r="F18" s="15">
        <v>32344</v>
      </c>
      <c r="G18" s="13">
        <v>9.3000000000000007</v>
      </c>
      <c r="H18" s="15">
        <v>36243</v>
      </c>
      <c r="I18" s="13">
        <v>11.9</v>
      </c>
      <c r="J18" s="15">
        <v>38951</v>
      </c>
      <c r="K18" s="13">
        <v>9.6999999999999993</v>
      </c>
      <c r="L18" s="15">
        <v>40324</v>
      </c>
      <c r="M18" s="13">
        <v>7.4</v>
      </c>
      <c r="N18" s="13">
        <v>59.7</v>
      </c>
      <c r="O18" s="14">
        <f t="shared" si="0"/>
        <v>9.8095681427472954</v>
      </c>
    </row>
    <row r="19" spans="1:15" ht="15.95" customHeight="1">
      <c r="A19" s="10" t="s">
        <v>24</v>
      </c>
      <c r="B19" s="11" t="s">
        <v>14</v>
      </c>
      <c r="C19" s="12">
        <v>244.54</v>
      </c>
      <c r="D19" s="12">
        <v>217.28</v>
      </c>
      <c r="E19" s="13">
        <v>43.8</v>
      </c>
      <c r="F19" s="12">
        <v>427.37</v>
      </c>
      <c r="G19" s="13">
        <v>96.7</v>
      </c>
      <c r="H19" s="12">
        <v>660.53</v>
      </c>
      <c r="I19" s="13">
        <v>54.6</v>
      </c>
      <c r="J19" s="12">
        <v>850.55</v>
      </c>
      <c r="K19" s="13">
        <v>36.1</v>
      </c>
      <c r="L19" s="12">
        <v>1115.5</v>
      </c>
      <c r="M19" s="13">
        <v>28</v>
      </c>
      <c r="N19" s="13">
        <f>L19/C19*100-100</f>
        <v>356.1625909871596</v>
      </c>
      <c r="O19" s="14">
        <v>50.1</v>
      </c>
    </row>
    <row r="20" spans="1:15" ht="15.95" customHeight="1">
      <c r="A20" s="10" t="s">
        <v>25</v>
      </c>
      <c r="B20" s="11" t="s">
        <v>14</v>
      </c>
      <c r="C20" s="12">
        <v>37.22</v>
      </c>
      <c r="D20" s="12">
        <v>54.21</v>
      </c>
      <c r="E20" s="13">
        <f>D20/C20*100-100</f>
        <v>45.647501343363786</v>
      </c>
      <c r="F20" s="12">
        <v>73.959999999999994</v>
      </c>
      <c r="G20" s="13">
        <f>F20/D20*100-100</f>
        <v>36.432392547500456</v>
      </c>
      <c r="H20" s="12">
        <v>77.36</v>
      </c>
      <c r="I20" s="13">
        <f>H20/F20*100-100</f>
        <v>4.5970795024337576</v>
      </c>
      <c r="J20" s="12">
        <v>95.06</v>
      </c>
      <c r="K20" s="13">
        <f>J20/H20*100-100</f>
        <v>22.880041365046537</v>
      </c>
      <c r="L20" s="12">
        <v>102.67</v>
      </c>
      <c r="M20" s="13">
        <v>8</v>
      </c>
      <c r="N20" s="13">
        <f>L20/C20*100-100</f>
        <v>175.84631918323481</v>
      </c>
      <c r="O20" s="14">
        <f t="shared" ref="O20:O30" si="1">(POWER(L20/C20,1/5)-1)*100</f>
        <v>22.499252510056866</v>
      </c>
    </row>
    <row r="21" spans="1:15" ht="15.95" customHeight="1">
      <c r="A21" s="10" t="s">
        <v>26</v>
      </c>
      <c r="B21" s="11" t="s">
        <v>27</v>
      </c>
      <c r="C21" s="12">
        <v>1770.77</v>
      </c>
      <c r="D21" s="12">
        <v>1898.69</v>
      </c>
      <c r="E21" s="13">
        <f>D21/C21*100-100</f>
        <v>7.2239760104361324</v>
      </c>
      <c r="F21" s="12">
        <v>2480.62</v>
      </c>
      <c r="G21" s="13">
        <f>F21/D21*100-100</f>
        <v>30.649026434015013</v>
      </c>
      <c r="H21" s="12">
        <v>2933.13</v>
      </c>
      <c r="I21" s="13">
        <f>H21/F21*100-100</f>
        <v>18.241810515113173</v>
      </c>
      <c r="J21" s="12">
        <v>3096.7</v>
      </c>
      <c r="K21" s="13">
        <f>J21/H21*100-100</f>
        <v>5.5766365623071579</v>
      </c>
      <c r="L21" s="12">
        <v>3264.79</v>
      </c>
      <c r="M21" s="13">
        <f>L21/J21*100-100</f>
        <v>5.4280362967029419</v>
      </c>
      <c r="N21" s="13">
        <f>L21/C21*100-100</f>
        <v>84.371205746652578</v>
      </c>
      <c r="O21" s="14">
        <f t="shared" si="1"/>
        <v>13.015658325723511</v>
      </c>
    </row>
    <row r="22" spans="1:15" ht="15.95" customHeight="1">
      <c r="A22" s="10" t="s">
        <v>28</v>
      </c>
      <c r="B22" s="11" t="s">
        <v>27</v>
      </c>
      <c r="C22" s="12">
        <v>745.39</v>
      </c>
      <c r="D22" s="12">
        <v>1018.47</v>
      </c>
      <c r="E22" s="13">
        <f>D22/C22*100-100</f>
        <v>36.635855055742638</v>
      </c>
      <c r="F22" s="12">
        <v>1243.48</v>
      </c>
      <c r="G22" s="13">
        <f>F22/D22*100-100</f>
        <v>22.092943336573484</v>
      </c>
      <c r="H22" s="12">
        <v>1309.56</v>
      </c>
      <c r="I22" s="13">
        <f>H22/F22*100-100</f>
        <v>5.3141184417923881</v>
      </c>
      <c r="J22" s="12">
        <v>1600.27</v>
      </c>
      <c r="K22" s="13">
        <f>J22/H22*100-100</f>
        <v>22.199059225999591</v>
      </c>
      <c r="L22" s="12">
        <v>1560.32</v>
      </c>
      <c r="M22" s="13">
        <f>L22/J22*100-100</f>
        <v>-2.4964537234341719</v>
      </c>
      <c r="N22" s="13">
        <f>L22/C22*100-100</f>
        <v>109.32934437006134</v>
      </c>
      <c r="O22" s="14">
        <f t="shared" si="1"/>
        <v>15.922041970849676</v>
      </c>
    </row>
    <row r="23" spans="1:15" ht="15.95" customHeight="1">
      <c r="A23" s="10" t="s">
        <v>29</v>
      </c>
      <c r="B23" s="11" t="s">
        <v>27</v>
      </c>
      <c r="C23" s="12">
        <v>198.89</v>
      </c>
      <c r="D23" s="12">
        <v>281.77</v>
      </c>
      <c r="E23" s="13">
        <f>D23/C23*100-100</f>
        <v>41.671275579466027</v>
      </c>
      <c r="F23" s="12">
        <v>327.69</v>
      </c>
      <c r="G23" s="13">
        <f>F23/D23*100-100</f>
        <v>16.296979806224925</v>
      </c>
      <c r="H23" s="12">
        <v>329.87</v>
      </c>
      <c r="I23" s="13">
        <f>H23/F23*100-100</f>
        <v>0.66526290091243823</v>
      </c>
      <c r="J23" s="12">
        <v>258.39</v>
      </c>
      <c r="K23" s="13">
        <f>J23/H23*100-100</f>
        <v>-21.669142389426142</v>
      </c>
      <c r="L23" s="12">
        <v>270.43</v>
      </c>
      <c r="M23" s="13">
        <v>4.7</v>
      </c>
      <c r="N23" s="13">
        <f>L23/C23*100-100</f>
        <v>35.969631454572891</v>
      </c>
      <c r="O23" s="14">
        <f t="shared" si="1"/>
        <v>6.3379745877784721</v>
      </c>
    </row>
    <row r="24" spans="1:15" ht="15.95" customHeight="1">
      <c r="A24" s="10" t="s">
        <v>42</v>
      </c>
      <c r="B24" s="11" t="s">
        <v>14</v>
      </c>
      <c r="C24" s="12">
        <v>704.97</v>
      </c>
      <c r="D24" s="12">
        <v>842.86</v>
      </c>
      <c r="E24" s="13">
        <v>19.600000000000001</v>
      </c>
      <c r="F24" s="12">
        <v>902.2</v>
      </c>
      <c r="G24" s="13">
        <v>14.8</v>
      </c>
      <c r="H24" s="12">
        <v>983.13</v>
      </c>
      <c r="I24" s="13">
        <v>9</v>
      </c>
      <c r="J24" s="12">
        <v>1093.9000000000001</v>
      </c>
      <c r="K24" s="13">
        <v>11.3</v>
      </c>
      <c r="L24" s="12">
        <v>1214.3800000000001</v>
      </c>
      <c r="M24" s="13">
        <v>11</v>
      </c>
      <c r="N24" s="13">
        <v>72.259812474289703</v>
      </c>
      <c r="O24" s="14">
        <f t="shared" si="1"/>
        <v>11.490225539932197</v>
      </c>
    </row>
    <row r="25" spans="1:15" ht="15.95" customHeight="1">
      <c r="A25" s="10" t="s">
        <v>30</v>
      </c>
      <c r="B25" s="11" t="s">
        <v>31</v>
      </c>
      <c r="C25" s="12">
        <v>8</v>
      </c>
      <c r="D25" s="12">
        <v>9.23</v>
      </c>
      <c r="E25" s="13">
        <v>15.375</v>
      </c>
      <c r="F25" s="12">
        <v>10.4</v>
      </c>
      <c r="G25" s="13">
        <v>12.676056338028175</v>
      </c>
      <c r="H25" s="12">
        <v>12.24</v>
      </c>
      <c r="I25" s="13">
        <v>17.692307692307693</v>
      </c>
      <c r="J25" s="12">
        <v>13.82</v>
      </c>
      <c r="K25" s="13">
        <v>12.908496732026137</v>
      </c>
      <c r="L25" s="12">
        <v>16.34</v>
      </c>
      <c r="M25" s="13">
        <v>18.3</v>
      </c>
      <c r="N25" s="13">
        <v>104.25</v>
      </c>
      <c r="O25" s="14">
        <f t="shared" si="1"/>
        <v>15.35393476158462</v>
      </c>
    </row>
    <row r="26" spans="1:15" ht="15.95" customHeight="1">
      <c r="A26" s="10" t="s">
        <v>45</v>
      </c>
      <c r="B26" s="11" t="s">
        <v>31</v>
      </c>
      <c r="C26" s="12">
        <v>5.59</v>
      </c>
      <c r="D26" s="12">
        <v>5.99</v>
      </c>
      <c r="E26" s="13">
        <v>7.1556350626118075</v>
      </c>
      <c r="F26" s="12">
        <v>6.29</v>
      </c>
      <c r="G26" s="13">
        <v>5.0083472454090128</v>
      </c>
      <c r="H26" s="12">
        <v>8.06</v>
      </c>
      <c r="I26" s="13">
        <v>28.139904610492863</v>
      </c>
      <c r="J26" s="12">
        <v>9.83</v>
      </c>
      <c r="K26" s="13">
        <v>21.960297766749363</v>
      </c>
      <c r="L26" s="12">
        <v>10.99</v>
      </c>
      <c r="M26" s="13">
        <v>11.7</v>
      </c>
      <c r="N26" s="13">
        <v>96.601073345259408</v>
      </c>
      <c r="O26" s="14">
        <f t="shared" si="1"/>
        <v>14.476719850362763</v>
      </c>
    </row>
    <row r="27" spans="1:15" ht="15.95" customHeight="1">
      <c r="A27" s="10" t="s">
        <v>46</v>
      </c>
      <c r="B27" s="11" t="s">
        <v>47</v>
      </c>
      <c r="C27" s="12">
        <v>5.0053999999999998</v>
      </c>
      <c r="D27" s="12">
        <v>5.5465</v>
      </c>
      <c r="E27" s="13">
        <v>10.81032484916291</v>
      </c>
      <c r="F27" s="12">
        <v>5.7484000000000002</v>
      </c>
      <c r="G27" s="13">
        <v>3.6401334174704658</v>
      </c>
      <c r="H27" s="12">
        <v>7.3</v>
      </c>
      <c r="I27" s="13">
        <v>26.991858604133313</v>
      </c>
      <c r="J27" s="12">
        <v>9.27</v>
      </c>
      <c r="K27" s="13">
        <v>26.986301369863014</v>
      </c>
      <c r="L27" s="12">
        <v>10.34</v>
      </c>
      <c r="M27" s="13">
        <v>12.4</v>
      </c>
      <c r="N27" s="13">
        <v>106.57689695129261</v>
      </c>
      <c r="O27" s="14">
        <f t="shared" si="1"/>
        <v>15.615576719983594</v>
      </c>
    </row>
    <row r="28" spans="1:15" ht="15.95" customHeight="1">
      <c r="A28" s="10" t="s">
        <v>48</v>
      </c>
      <c r="B28" s="11" t="s">
        <v>47</v>
      </c>
      <c r="C28" s="12">
        <v>0.38030000000000003</v>
      </c>
      <c r="D28" s="12">
        <v>0.42849999999999999</v>
      </c>
      <c r="E28" s="13">
        <v>12.674204575335253</v>
      </c>
      <c r="F28" s="12">
        <v>0.52439999999999998</v>
      </c>
      <c r="G28" s="13">
        <v>22.380396732788796</v>
      </c>
      <c r="H28" s="12">
        <v>0.76049999999999995</v>
      </c>
      <c r="I28" s="13">
        <v>45.022883295194504</v>
      </c>
      <c r="J28" s="12">
        <v>0.56359999999999999</v>
      </c>
      <c r="K28" s="13">
        <v>-25.890861275476666</v>
      </c>
      <c r="L28" s="12">
        <v>0.6</v>
      </c>
      <c r="M28" s="13">
        <v>6.4</v>
      </c>
      <c r="N28" s="13">
        <v>57.77018143570865</v>
      </c>
      <c r="O28" s="14">
        <f t="shared" si="1"/>
        <v>9.5481341606184387</v>
      </c>
    </row>
    <row r="29" spans="1:15" ht="15.95" customHeight="1">
      <c r="A29" s="10" t="s">
        <v>32</v>
      </c>
      <c r="B29" s="11" t="s">
        <v>31</v>
      </c>
      <c r="C29" s="12">
        <v>2.42</v>
      </c>
      <c r="D29" s="12">
        <v>3.24</v>
      </c>
      <c r="E29" s="13">
        <v>33.884297520661164</v>
      </c>
      <c r="F29" s="12">
        <v>4.1100000000000003</v>
      </c>
      <c r="G29" s="13">
        <v>26.851851851851862</v>
      </c>
      <c r="H29" s="12">
        <v>4.18</v>
      </c>
      <c r="I29" s="13">
        <v>1.7031630170316134</v>
      </c>
      <c r="J29" s="12">
        <v>3.98</v>
      </c>
      <c r="K29" s="13">
        <v>-4.7846889952153049</v>
      </c>
      <c r="L29" s="12">
        <v>5.36</v>
      </c>
      <c r="M29" s="13">
        <v>34.6</v>
      </c>
      <c r="N29" s="13">
        <v>121.48760330578514</v>
      </c>
      <c r="O29" s="14">
        <f t="shared" si="1"/>
        <v>17.238400520623621</v>
      </c>
    </row>
    <row r="30" spans="1:15" ht="15.95" customHeight="1">
      <c r="A30" s="16" t="s">
        <v>33</v>
      </c>
      <c r="B30" s="17" t="s">
        <v>34</v>
      </c>
      <c r="C30" s="18">
        <v>3099</v>
      </c>
      <c r="D30" s="18">
        <v>3533</v>
      </c>
      <c r="E30" s="19">
        <v>14.004517586318173</v>
      </c>
      <c r="F30" s="18">
        <v>8005</v>
      </c>
      <c r="G30" s="19">
        <v>126.5779790546278</v>
      </c>
      <c r="H30" s="18">
        <v>11470</v>
      </c>
      <c r="I30" s="19">
        <v>43.285446595877573</v>
      </c>
      <c r="J30" s="18">
        <v>15574</v>
      </c>
      <c r="K30" s="19">
        <v>35.78029642545772</v>
      </c>
      <c r="L30" s="18">
        <v>17191</v>
      </c>
      <c r="M30" s="19">
        <v>10.4</v>
      </c>
      <c r="N30" s="19">
        <v>454.72733139722493</v>
      </c>
      <c r="O30" s="20">
        <f t="shared" si="1"/>
        <v>40.869156073830368</v>
      </c>
    </row>
  </sheetData>
  <mergeCells count="10">
    <mergeCell ref="A1:O1"/>
    <mergeCell ref="B2:B3"/>
    <mergeCell ref="A2:A3"/>
    <mergeCell ref="N2:N3"/>
    <mergeCell ref="O2:O3"/>
    <mergeCell ref="D2:E2"/>
    <mergeCell ref="F2:G2"/>
    <mergeCell ref="H2:I2"/>
    <mergeCell ref="J2:K2"/>
    <mergeCell ref="L2:M2"/>
  </mergeCells>
  <phoneticPr fontId="1" type="noConversion"/>
  <pageMargins left="0.74" right="0.11811023622047245" top="0.44" bottom="0.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茂名市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mmtjj88xy</dc:creator>
  <cp:lastModifiedBy>China</cp:lastModifiedBy>
  <cp:lastPrinted>2017-08-07T03:50:26Z</cp:lastPrinted>
  <dcterms:created xsi:type="dcterms:W3CDTF">2015-12-21T01:59:38Z</dcterms:created>
  <dcterms:modified xsi:type="dcterms:W3CDTF">2017-08-07T03:51:01Z</dcterms:modified>
</cp:coreProperties>
</file>