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15" windowWidth="12120" windowHeight="9120"/>
  </bookViews>
  <sheets>
    <sheet name="从业人员职工工资 (1)" sheetId="4" r:id="rId1"/>
  </sheets>
  <calcPr calcId="124519"/>
</workbook>
</file>

<file path=xl/calcChain.xml><?xml version="1.0" encoding="utf-8"?>
<calcChain xmlns="http://schemas.openxmlformats.org/spreadsheetml/2006/main">
  <c r="H70" i="4"/>
  <c r="H69"/>
  <c r="H66"/>
  <c r="H65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4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</calcChain>
</file>

<file path=xl/sharedStrings.xml><?xml version="1.0" encoding="utf-8"?>
<sst xmlns="http://schemas.openxmlformats.org/spreadsheetml/2006/main" count="14" uniqueCount="14">
  <si>
    <t>其中</t>
    <phoneticPr fontId="1" type="noConversion"/>
  </si>
  <si>
    <t>集体职工</t>
    <phoneticPr fontId="1" type="noConversion"/>
  </si>
  <si>
    <t>在岗职工年平均工资环比增速%</t>
    <phoneticPr fontId="1" type="noConversion"/>
  </si>
  <si>
    <t xml:space="preserve"> 在岗职工人数(万人)</t>
    <phoneticPr fontId="1" type="noConversion"/>
  </si>
  <si>
    <t>在岗职工工资总额（亿元）</t>
    <phoneticPr fontId="1" type="noConversion"/>
  </si>
  <si>
    <t>在岗职工年平均工资（元）</t>
    <phoneticPr fontId="1" type="noConversion"/>
  </si>
  <si>
    <t>国有职工</t>
    <phoneticPr fontId="1" type="noConversion"/>
  </si>
  <si>
    <t>其他职工</t>
    <phoneticPr fontId="1" type="noConversion"/>
  </si>
  <si>
    <t>全市从业人员、职工与职工工资情况(二十一)</t>
    <phoneticPr fontId="1" type="noConversion"/>
  </si>
  <si>
    <t>年份</t>
    <phoneticPr fontId="1" type="noConversion"/>
  </si>
  <si>
    <t>注：根据国家劳动统计报表制度的统一规定，从2013年年报起，将原属于乡镇企业且</t>
    <phoneticPr fontId="1" type="noConversion"/>
  </si>
  <si>
    <t xml:space="preserve">    符合城镇非私营单位条件的“四上”企业纳入城镇单位(或者叫做城镇非私营单位)</t>
    <phoneticPr fontId="1" type="noConversion"/>
  </si>
  <si>
    <t xml:space="preserve">    从业人员及工资统计的范围；在岗职工指城镇非私营单位职工，自2011年年报起</t>
    <phoneticPr fontId="1" type="noConversion"/>
  </si>
  <si>
    <t xml:space="preserve">    包含劳务派遣人员。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</si>
</sst>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5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right" vertical="justify"/>
    </xf>
    <xf numFmtId="2" fontId="3" fillId="0" borderId="7" xfId="0" applyNumberFormat="1" applyFont="1" applyBorder="1" applyAlignment="1">
      <alignment horizontal="right" vertical="justify"/>
    </xf>
    <xf numFmtId="0" fontId="3" fillId="0" borderId="7" xfId="0" applyFont="1" applyBorder="1" applyAlignment="1">
      <alignment horizontal="right" vertical="justify"/>
    </xf>
    <xf numFmtId="176" fontId="3" fillId="0" borderId="8" xfId="0" applyNumberFormat="1" applyFont="1" applyBorder="1" applyAlignment="1">
      <alignment horizontal="right" vertical="justify"/>
    </xf>
    <xf numFmtId="0" fontId="3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right" vertical="justify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/>
    <xf numFmtId="0" fontId="4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right" vertical="justify"/>
    </xf>
    <xf numFmtId="0" fontId="3" fillId="0" borderId="8" xfId="0" applyFont="1" applyBorder="1" applyAlignment="1">
      <alignment horizontal="right" vertical="justify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right" vertical="justify"/>
    </xf>
    <xf numFmtId="0" fontId="3" fillId="0" borderId="0" xfId="0" applyFont="1" applyBorder="1" applyAlignment="1">
      <alignment horizontal="right" vertical="justify"/>
    </xf>
    <xf numFmtId="176" fontId="3" fillId="0" borderId="0" xfId="0" applyNumberFormat="1" applyFont="1" applyBorder="1" applyAlignment="1">
      <alignment horizontal="right" vertical="justify"/>
    </xf>
    <xf numFmtId="177" fontId="3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5"/>
  <sheetViews>
    <sheetView tabSelected="1" topLeftCell="A55" workbookViewId="0">
      <selection activeCell="K6" sqref="K6"/>
    </sheetView>
  </sheetViews>
  <sheetFormatPr defaultRowHeight="14.25"/>
  <cols>
    <col min="1" max="1" width="7.125" style="1" customWidth="1"/>
    <col min="2" max="2" width="10.25" style="1" customWidth="1"/>
    <col min="3" max="3" width="10.5" style="1" bestFit="1" customWidth="1"/>
    <col min="4" max="4" width="11" style="1" customWidth="1"/>
    <col min="5" max="5" width="7.875" style="1" customWidth="1"/>
    <col min="6" max="6" width="11.375" style="1" customWidth="1"/>
    <col min="7" max="7" width="10.75" style="1" customWidth="1"/>
    <col min="8" max="8" width="9.5" style="1" bestFit="1" customWidth="1"/>
    <col min="9" max="16384" width="9" style="1"/>
  </cols>
  <sheetData>
    <row r="2" spans="1:8" ht="18.75">
      <c r="A2" s="18" t="s">
        <v>8</v>
      </c>
      <c r="B2" s="18"/>
      <c r="C2" s="18"/>
      <c r="D2" s="18"/>
      <c r="E2" s="18"/>
      <c r="F2" s="18"/>
      <c r="G2" s="18"/>
      <c r="H2" s="19"/>
    </row>
    <row r="3" spans="1:8" ht="24.75" customHeight="1">
      <c r="A3" s="16" t="s">
        <v>9</v>
      </c>
      <c r="B3" s="22" t="s">
        <v>3</v>
      </c>
      <c r="C3" s="2"/>
      <c r="D3" s="3" t="s">
        <v>0</v>
      </c>
      <c r="E3" s="4"/>
      <c r="F3" s="20" t="s">
        <v>4</v>
      </c>
      <c r="G3" s="24" t="s">
        <v>5</v>
      </c>
      <c r="H3" s="14" t="s">
        <v>2</v>
      </c>
    </row>
    <row r="4" spans="1:8" ht="40.5" customHeight="1">
      <c r="A4" s="17"/>
      <c r="B4" s="23"/>
      <c r="C4" s="5" t="s">
        <v>6</v>
      </c>
      <c r="D4" s="5" t="s">
        <v>1</v>
      </c>
      <c r="E4" s="5" t="s">
        <v>7</v>
      </c>
      <c r="F4" s="21"/>
      <c r="G4" s="25"/>
      <c r="H4" s="15"/>
    </row>
    <row r="5" spans="1:8" ht="18.75" customHeight="1">
      <c r="A5" s="6">
        <v>1950</v>
      </c>
      <c r="B5" s="7">
        <v>2.2000000000000002</v>
      </c>
      <c r="C5" s="7">
        <v>1.3</v>
      </c>
      <c r="D5" s="7">
        <v>0.9</v>
      </c>
      <c r="E5" s="8"/>
      <c r="F5" s="7">
        <v>0.02</v>
      </c>
      <c r="G5" s="9">
        <v>215</v>
      </c>
      <c r="H5" s="10">
        <v>13.76</v>
      </c>
    </row>
    <row r="6" spans="1:8" ht="18.75" customHeight="1">
      <c r="A6" s="6">
        <v>1951</v>
      </c>
      <c r="B6" s="7">
        <v>2.79</v>
      </c>
      <c r="C6" s="7">
        <v>1.89</v>
      </c>
      <c r="D6" s="7">
        <v>0.9</v>
      </c>
      <c r="E6" s="8"/>
      <c r="F6" s="7">
        <v>0.05</v>
      </c>
      <c r="G6" s="9">
        <v>251</v>
      </c>
      <c r="H6" s="10">
        <f t="shared" ref="H6:H31" si="0">(G6/G5-1)*100</f>
        <v>16.744186046511622</v>
      </c>
    </row>
    <row r="7" spans="1:8" ht="18.75" customHeight="1">
      <c r="A7" s="6">
        <v>1952</v>
      </c>
      <c r="B7" s="7">
        <v>4.78</v>
      </c>
      <c r="C7" s="7">
        <v>3.88</v>
      </c>
      <c r="D7" s="7">
        <v>0.9</v>
      </c>
      <c r="E7" s="8"/>
      <c r="F7" s="7">
        <v>0.1</v>
      </c>
      <c r="G7" s="9">
        <v>242</v>
      </c>
      <c r="H7" s="10">
        <f t="shared" si="0"/>
        <v>-3.5856573705179251</v>
      </c>
    </row>
    <row r="8" spans="1:8" ht="18.75" customHeight="1">
      <c r="A8" s="6">
        <v>1953</v>
      </c>
      <c r="B8" s="7">
        <v>4.1399999999999997</v>
      </c>
      <c r="C8" s="7">
        <v>3.22</v>
      </c>
      <c r="D8" s="7">
        <v>0.92</v>
      </c>
      <c r="E8" s="8"/>
      <c r="F8" s="7">
        <v>0.1</v>
      </c>
      <c r="G8" s="9">
        <v>282</v>
      </c>
      <c r="H8" s="10">
        <f t="shared" si="0"/>
        <v>16.528925619834702</v>
      </c>
    </row>
    <row r="9" spans="1:8" ht="18.75" customHeight="1">
      <c r="A9" s="6">
        <v>1954</v>
      </c>
      <c r="B9" s="7">
        <v>4.5999999999999996</v>
      </c>
      <c r="C9" s="7">
        <v>3.49</v>
      </c>
      <c r="D9" s="7">
        <v>1.1100000000000001</v>
      </c>
      <c r="E9" s="8"/>
      <c r="F9" s="7">
        <v>0.12</v>
      </c>
      <c r="G9" s="9">
        <v>352</v>
      </c>
      <c r="H9" s="10">
        <f t="shared" si="0"/>
        <v>24.822695035460995</v>
      </c>
    </row>
    <row r="10" spans="1:8" ht="18.75" customHeight="1">
      <c r="A10" s="6">
        <v>1955</v>
      </c>
      <c r="B10" s="7">
        <v>4.8499999999999996</v>
      </c>
      <c r="C10" s="7">
        <v>3.71</v>
      </c>
      <c r="D10" s="7">
        <v>1.1399999999999999</v>
      </c>
      <c r="E10" s="8"/>
      <c r="F10" s="7">
        <v>0.14000000000000001</v>
      </c>
      <c r="G10" s="9">
        <v>356</v>
      </c>
      <c r="H10" s="10">
        <f t="shared" si="0"/>
        <v>1.1363636363636465</v>
      </c>
    </row>
    <row r="11" spans="1:8" ht="18.75" customHeight="1">
      <c r="A11" s="6">
        <v>1956</v>
      </c>
      <c r="B11" s="7">
        <v>5.49</v>
      </c>
      <c r="C11" s="7">
        <v>4.3600000000000003</v>
      </c>
      <c r="D11" s="7">
        <v>1.1299999999999999</v>
      </c>
      <c r="E11" s="8"/>
      <c r="F11" s="7">
        <v>0.18</v>
      </c>
      <c r="G11" s="9">
        <v>366</v>
      </c>
      <c r="H11" s="10">
        <f t="shared" si="0"/>
        <v>2.8089887640449396</v>
      </c>
    </row>
    <row r="12" spans="1:8" ht="18.75" customHeight="1">
      <c r="A12" s="11">
        <v>1957</v>
      </c>
      <c r="B12" s="7">
        <v>5.88</v>
      </c>
      <c r="C12" s="7">
        <v>4.68</v>
      </c>
      <c r="D12" s="7">
        <v>1.2</v>
      </c>
      <c r="E12" s="8"/>
      <c r="F12" s="7">
        <v>0.19</v>
      </c>
      <c r="G12" s="9">
        <v>385</v>
      </c>
      <c r="H12" s="10">
        <f t="shared" si="0"/>
        <v>5.1912568306010876</v>
      </c>
    </row>
    <row r="13" spans="1:8" ht="18.75" customHeight="1">
      <c r="A13" s="6">
        <v>1958</v>
      </c>
      <c r="B13" s="7">
        <v>13.42</v>
      </c>
      <c r="C13" s="7">
        <v>11.98</v>
      </c>
      <c r="D13" s="7">
        <v>1.44</v>
      </c>
      <c r="E13" s="8"/>
      <c r="F13" s="7">
        <v>0.3</v>
      </c>
      <c r="G13" s="9">
        <v>401</v>
      </c>
      <c r="H13" s="10">
        <f t="shared" si="0"/>
        <v>4.1558441558441572</v>
      </c>
    </row>
    <row r="14" spans="1:8" ht="18.75" customHeight="1">
      <c r="A14" s="6">
        <v>1959</v>
      </c>
      <c r="B14" s="7">
        <v>14.9</v>
      </c>
      <c r="C14" s="7">
        <v>13.18</v>
      </c>
      <c r="D14" s="7">
        <v>1.72</v>
      </c>
      <c r="E14" s="8"/>
      <c r="F14" s="7">
        <v>0.55000000000000004</v>
      </c>
      <c r="G14" s="9">
        <v>422</v>
      </c>
      <c r="H14" s="10">
        <f t="shared" si="0"/>
        <v>5.2369077306733125</v>
      </c>
    </row>
    <row r="15" spans="1:8" ht="18.75" customHeight="1">
      <c r="A15" s="6">
        <v>1960</v>
      </c>
      <c r="B15" s="7">
        <v>15.52</v>
      </c>
      <c r="C15" s="7">
        <v>13.79</v>
      </c>
      <c r="D15" s="7">
        <v>1.73</v>
      </c>
      <c r="E15" s="8"/>
      <c r="F15" s="7">
        <v>0.57999999999999996</v>
      </c>
      <c r="G15" s="9">
        <v>437</v>
      </c>
      <c r="H15" s="10">
        <f t="shared" si="0"/>
        <v>3.5545023696682554</v>
      </c>
    </row>
    <row r="16" spans="1:8" ht="18.75" customHeight="1">
      <c r="A16" s="6">
        <v>1961</v>
      </c>
      <c r="B16" s="7">
        <v>14.25</v>
      </c>
      <c r="C16" s="7">
        <v>12.56</v>
      </c>
      <c r="D16" s="7">
        <v>1.69</v>
      </c>
      <c r="E16" s="8"/>
      <c r="F16" s="7">
        <v>0.56999999999999995</v>
      </c>
      <c r="G16" s="9">
        <v>448</v>
      </c>
      <c r="H16" s="10">
        <f t="shared" si="0"/>
        <v>2.517162471395884</v>
      </c>
    </row>
    <row r="17" spans="1:8" ht="18.75" customHeight="1">
      <c r="A17" s="6">
        <v>1962</v>
      </c>
      <c r="B17" s="7">
        <v>11.6</v>
      </c>
      <c r="C17" s="7">
        <v>10</v>
      </c>
      <c r="D17" s="7">
        <v>1.6</v>
      </c>
      <c r="E17" s="8"/>
      <c r="F17" s="7">
        <v>0.51</v>
      </c>
      <c r="G17" s="9">
        <v>452</v>
      </c>
      <c r="H17" s="10">
        <f t="shared" si="0"/>
        <v>0.89285714285713969</v>
      </c>
    </row>
    <row r="18" spans="1:8" ht="18.75" customHeight="1">
      <c r="A18" s="6">
        <v>1963</v>
      </c>
      <c r="B18" s="7">
        <v>11.05</v>
      </c>
      <c r="C18" s="7">
        <v>9.4700000000000006</v>
      </c>
      <c r="D18" s="7">
        <v>1.58</v>
      </c>
      <c r="E18" s="8"/>
      <c r="F18" s="7">
        <v>0.47</v>
      </c>
      <c r="G18" s="9">
        <v>485</v>
      </c>
      <c r="H18" s="10">
        <f t="shared" si="0"/>
        <v>7.3008849557522071</v>
      </c>
    </row>
    <row r="19" spans="1:8" ht="18.75" customHeight="1">
      <c r="A19" s="6">
        <v>1964</v>
      </c>
      <c r="B19" s="7">
        <v>11.79</v>
      </c>
      <c r="C19" s="7">
        <v>10.19</v>
      </c>
      <c r="D19" s="7">
        <v>1.6</v>
      </c>
      <c r="E19" s="8"/>
      <c r="F19" s="7">
        <v>0.49</v>
      </c>
      <c r="G19" s="9">
        <v>487</v>
      </c>
      <c r="H19" s="10">
        <f t="shared" si="0"/>
        <v>0.41237113402061709</v>
      </c>
    </row>
    <row r="20" spans="1:8" ht="18.75" customHeight="1">
      <c r="A20" s="6">
        <v>1965</v>
      </c>
      <c r="B20" s="7">
        <v>13.82</v>
      </c>
      <c r="C20" s="7">
        <v>11.27</v>
      </c>
      <c r="D20" s="7">
        <v>2.5499999999999998</v>
      </c>
      <c r="E20" s="8"/>
      <c r="F20" s="7">
        <v>0.54</v>
      </c>
      <c r="G20" s="9">
        <v>490</v>
      </c>
      <c r="H20" s="10">
        <f t="shared" si="0"/>
        <v>0.61601642710471527</v>
      </c>
    </row>
    <row r="21" spans="1:8" ht="18.75" customHeight="1">
      <c r="A21" s="6">
        <v>1966</v>
      </c>
      <c r="B21" s="7">
        <v>13.95</v>
      </c>
      <c r="C21" s="7">
        <v>11.38</v>
      </c>
      <c r="D21" s="7">
        <v>2.57</v>
      </c>
      <c r="E21" s="8"/>
      <c r="F21" s="7">
        <v>0.54</v>
      </c>
      <c r="G21" s="9">
        <v>491</v>
      </c>
      <c r="H21" s="10">
        <f t="shared" si="0"/>
        <v>0.20408163265306367</v>
      </c>
    </row>
    <row r="22" spans="1:8" ht="18.75" customHeight="1">
      <c r="A22" s="6">
        <v>1967</v>
      </c>
      <c r="B22" s="7">
        <v>15.04</v>
      </c>
      <c r="C22" s="7">
        <v>12.23</v>
      </c>
      <c r="D22" s="7">
        <v>2.81</v>
      </c>
      <c r="E22" s="8"/>
      <c r="F22" s="7">
        <v>0.57999999999999996</v>
      </c>
      <c r="G22" s="9">
        <v>495</v>
      </c>
      <c r="H22" s="10">
        <f t="shared" si="0"/>
        <v>0.81466395112015366</v>
      </c>
    </row>
    <row r="23" spans="1:8" ht="18.75" customHeight="1">
      <c r="A23" s="6">
        <v>1968</v>
      </c>
      <c r="B23" s="7">
        <v>16.16</v>
      </c>
      <c r="C23" s="7">
        <v>13.13</v>
      </c>
      <c r="D23" s="7">
        <v>3.03</v>
      </c>
      <c r="E23" s="8"/>
      <c r="F23" s="7">
        <v>0.59</v>
      </c>
      <c r="G23" s="9">
        <v>472</v>
      </c>
      <c r="H23" s="10">
        <f t="shared" si="0"/>
        <v>-4.6464646464646435</v>
      </c>
    </row>
    <row r="24" spans="1:8" ht="18.75" customHeight="1">
      <c r="A24" s="6">
        <v>1969</v>
      </c>
      <c r="B24" s="7">
        <v>14.74</v>
      </c>
      <c r="C24" s="7">
        <v>10.95</v>
      </c>
      <c r="D24" s="7">
        <v>3.79</v>
      </c>
      <c r="E24" s="8"/>
      <c r="F24" s="7">
        <v>0.71</v>
      </c>
      <c r="G24" s="9">
        <v>458</v>
      </c>
      <c r="H24" s="10">
        <f t="shared" si="0"/>
        <v>-2.9661016949152574</v>
      </c>
    </row>
    <row r="25" spans="1:8" ht="18.75" customHeight="1">
      <c r="A25" s="6">
        <v>1970</v>
      </c>
      <c r="B25" s="7">
        <v>15.67</v>
      </c>
      <c r="C25" s="7">
        <v>11.6</v>
      </c>
      <c r="D25" s="7">
        <v>4.07</v>
      </c>
      <c r="E25" s="8"/>
      <c r="F25" s="7">
        <v>0.68</v>
      </c>
      <c r="G25" s="9">
        <v>462</v>
      </c>
      <c r="H25" s="10">
        <f t="shared" si="0"/>
        <v>0.8733624454148492</v>
      </c>
    </row>
    <row r="26" spans="1:8" ht="18.75" customHeight="1">
      <c r="A26" s="6">
        <v>1971</v>
      </c>
      <c r="B26" s="7">
        <v>17.54</v>
      </c>
      <c r="C26" s="7">
        <v>13.06</v>
      </c>
      <c r="D26" s="7">
        <v>4.4800000000000004</v>
      </c>
      <c r="E26" s="8"/>
      <c r="F26" s="7">
        <v>0.8</v>
      </c>
      <c r="G26" s="9">
        <v>481</v>
      </c>
      <c r="H26" s="10">
        <f t="shared" si="0"/>
        <v>4.1125541125541121</v>
      </c>
    </row>
    <row r="27" spans="1:8" ht="18.75" customHeight="1">
      <c r="A27" s="6">
        <v>1972</v>
      </c>
      <c r="B27" s="7">
        <v>18.920000000000002</v>
      </c>
      <c r="C27" s="7">
        <v>14.07</v>
      </c>
      <c r="D27" s="7">
        <v>4.8499999999999996</v>
      </c>
      <c r="E27" s="8"/>
      <c r="F27" s="7">
        <v>0.91</v>
      </c>
      <c r="G27" s="9">
        <v>480</v>
      </c>
      <c r="H27" s="10">
        <f t="shared" si="0"/>
        <v>-0.20790020790020236</v>
      </c>
    </row>
    <row r="28" spans="1:8" ht="18.75" customHeight="1">
      <c r="A28" s="6">
        <v>1973</v>
      </c>
      <c r="B28" s="7">
        <v>20.36</v>
      </c>
      <c r="C28" s="7">
        <v>14.24</v>
      </c>
      <c r="D28" s="7">
        <v>6.12</v>
      </c>
      <c r="E28" s="8"/>
      <c r="F28" s="7">
        <v>1.01</v>
      </c>
      <c r="G28" s="9">
        <v>515</v>
      </c>
      <c r="H28" s="10">
        <f t="shared" si="0"/>
        <v>7.2916666666666741</v>
      </c>
    </row>
    <row r="29" spans="1:8" ht="18.75" customHeight="1">
      <c r="A29" s="6">
        <v>1974</v>
      </c>
      <c r="B29" s="7">
        <v>18.510000000000002</v>
      </c>
      <c r="C29" s="7">
        <v>14.29</v>
      </c>
      <c r="D29" s="7">
        <v>4.22</v>
      </c>
      <c r="E29" s="8"/>
      <c r="F29" s="7">
        <v>0.94</v>
      </c>
      <c r="G29" s="9">
        <v>483</v>
      </c>
      <c r="H29" s="10">
        <f t="shared" si="0"/>
        <v>-6.2135922330097131</v>
      </c>
    </row>
    <row r="30" spans="1:8" ht="18.75" customHeight="1">
      <c r="A30" s="6">
        <v>1975</v>
      </c>
      <c r="B30" s="7">
        <v>19.03</v>
      </c>
      <c r="C30" s="7">
        <v>14.66</v>
      </c>
      <c r="D30" s="7">
        <v>4.37</v>
      </c>
      <c r="E30" s="8"/>
      <c r="F30" s="7">
        <v>0.97</v>
      </c>
      <c r="G30" s="9">
        <v>508</v>
      </c>
      <c r="H30" s="10">
        <f t="shared" si="0"/>
        <v>5.1759834368529933</v>
      </c>
    </row>
    <row r="31" spans="1:8" ht="18.75" customHeight="1">
      <c r="A31" s="6">
        <v>1976</v>
      </c>
      <c r="B31" s="7">
        <v>19.850000000000001</v>
      </c>
      <c r="C31" s="7">
        <v>15.79</v>
      </c>
      <c r="D31" s="7">
        <v>4.0599999999999996</v>
      </c>
      <c r="E31" s="8"/>
      <c r="F31" s="7">
        <v>1.01</v>
      </c>
      <c r="G31" s="9">
        <v>522</v>
      </c>
      <c r="H31" s="10">
        <f t="shared" si="0"/>
        <v>2.7559055118110187</v>
      </c>
    </row>
    <row r="32" spans="1:8" ht="18.75" customHeight="1">
      <c r="A32" s="6">
        <v>1977</v>
      </c>
      <c r="B32" s="7">
        <v>23</v>
      </c>
      <c r="C32" s="7">
        <v>16.5</v>
      </c>
      <c r="D32" s="7">
        <v>6.5</v>
      </c>
      <c r="E32" s="8"/>
      <c r="F32" s="7">
        <v>1.22</v>
      </c>
      <c r="G32" s="9">
        <v>530</v>
      </c>
      <c r="H32" s="10">
        <f>(G32/G31-1)*100</f>
        <v>1.5325670498084198</v>
      </c>
    </row>
    <row r="33" spans="1:8" ht="18.75" customHeight="1">
      <c r="A33" s="6">
        <v>1978</v>
      </c>
      <c r="B33" s="7">
        <v>19.96</v>
      </c>
      <c r="C33" s="7">
        <v>14.85</v>
      </c>
      <c r="D33" s="7">
        <v>5.1100000000000003</v>
      </c>
      <c r="E33" s="7"/>
      <c r="F33" s="7">
        <v>1.1399999999999999</v>
      </c>
      <c r="G33" s="9">
        <v>552</v>
      </c>
      <c r="H33" s="12">
        <v>4.1500000000000004</v>
      </c>
    </row>
    <row r="34" spans="1:8" ht="18.75" customHeight="1">
      <c r="A34" s="6">
        <v>1979</v>
      </c>
      <c r="B34" s="7">
        <v>20.04</v>
      </c>
      <c r="C34" s="7">
        <v>14.45</v>
      </c>
      <c r="D34" s="7">
        <v>5.59</v>
      </c>
      <c r="E34" s="7"/>
      <c r="F34" s="7">
        <v>1.28</v>
      </c>
      <c r="G34" s="9">
        <v>614</v>
      </c>
      <c r="H34" s="10">
        <f>(G34/G33-1)*100</f>
        <v>11.231884057971019</v>
      </c>
    </row>
    <row r="35" spans="1:8" ht="18.75" customHeight="1">
      <c r="A35" s="6">
        <v>1980</v>
      </c>
      <c r="B35" s="7">
        <v>20.07</v>
      </c>
      <c r="C35" s="7">
        <v>15.15</v>
      </c>
      <c r="D35" s="7">
        <v>4.92</v>
      </c>
      <c r="E35" s="7"/>
      <c r="F35" s="26">
        <v>1.43</v>
      </c>
      <c r="G35" s="9">
        <v>574</v>
      </c>
      <c r="H35" s="10">
        <v>-6.51</v>
      </c>
    </row>
    <row r="36" spans="1:8" ht="17.25" customHeight="1">
      <c r="A36" s="6">
        <v>1981</v>
      </c>
      <c r="B36" s="7">
        <v>20.99</v>
      </c>
      <c r="C36" s="7">
        <v>15.93</v>
      </c>
      <c r="D36" s="7">
        <v>5.0599999999999996</v>
      </c>
      <c r="E36" s="7"/>
      <c r="F36" s="26">
        <v>1.62</v>
      </c>
      <c r="G36" s="9">
        <v>746</v>
      </c>
      <c r="H36" s="10">
        <f t="shared" ref="H36:H62" si="1">(G36/G35-1)*100</f>
        <v>29.965156794425084</v>
      </c>
    </row>
    <row r="37" spans="1:8" ht="17.25" customHeight="1">
      <c r="A37" s="6">
        <v>1982</v>
      </c>
      <c r="B37" s="7">
        <v>21.46</v>
      </c>
      <c r="C37" s="7">
        <v>16.13</v>
      </c>
      <c r="D37" s="7">
        <v>5.33</v>
      </c>
      <c r="E37" s="7"/>
      <c r="F37" s="26">
        <v>1.89</v>
      </c>
      <c r="G37" s="9">
        <v>869</v>
      </c>
      <c r="H37" s="10">
        <f t="shared" si="1"/>
        <v>16.487935656836463</v>
      </c>
    </row>
    <row r="38" spans="1:8" ht="17.25" customHeight="1">
      <c r="A38" s="6">
        <v>1983</v>
      </c>
      <c r="B38" s="7">
        <v>22.23</v>
      </c>
      <c r="C38" s="7">
        <v>16.52</v>
      </c>
      <c r="D38" s="7">
        <v>5.71</v>
      </c>
      <c r="E38" s="7"/>
      <c r="F38" s="26">
        <v>2.0499999999999998</v>
      </c>
      <c r="G38" s="9">
        <v>946</v>
      </c>
      <c r="H38" s="10">
        <f t="shared" si="1"/>
        <v>8.8607594936708889</v>
      </c>
    </row>
    <row r="39" spans="1:8" ht="17.25" customHeight="1">
      <c r="A39" s="6">
        <v>1984</v>
      </c>
      <c r="B39" s="7">
        <v>22.8</v>
      </c>
      <c r="C39" s="7">
        <v>15.26</v>
      </c>
      <c r="D39" s="7">
        <v>7.54</v>
      </c>
      <c r="E39" s="7"/>
      <c r="F39" s="26">
        <v>2.2400000000000002</v>
      </c>
      <c r="G39" s="9">
        <v>1005</v>
      </c>
      <c r="H39" s="10">
        <f t="shared" si="1"/>
        <v>6.2367864693446018</v>
      </c>
    </row>
    <row r="40" spans="1:8" ht="17.25" customHeight="1">
      <c r="A40" s="6">
        <v>1985</v>
      </c>
      <c r="B40" s="7">
        <v>24.34</v>
      </c>
      <c r="C40" s="7">
        <v>16.170000000000002</v>
      </c>
      <c r="D40" s="7">
        <v>8.17</v>
      </c>
      <c r="E40" s="7"/>
      <c r="F40" s="26">
        <v>2.77</v>
      </c>
      <c r="G40" s="9">
        <v>1189</v>
      </c>
      <c r="H40" s="10">
        <f t="shared" si="1"/>
        <v>18.308457711442784</v>
      </c>
    </row>
    <row r="41" spans="1:8" ht="17.25" customHeight="1">
      <c r="A41" s="6">
        <v>1986</v>
      </c>
      <c r="B41" s="7">
        <v>25.46</v>
      </c>
      <c r="C41" s="7">
        <v>16.73</v>
      </c>
      <c r="D41" s="7">
        <v>8.73</v>
      </c>
      <c r="E41" s="7"/>
      <c r="F41" s="26">
        <v>3.24</v>
      </c>
      <c r="G41" s="9">
        <v>1311</v>
      </c>
      <c r="H41" s="10">
        <f t="shared" si="1"/>
        <v>10.260723296888141</v>
      </c>
    </row>
    <row r="42" spans="1:8" ht="17.25" customHeight="1">
      <c r="A42" s="6">
        <v>1987</v>
      </c>
      <c r="B42" s="7">
        <v>26.78</v>
      </c>
      <c r="C42" s="7">
        <v>17.77</v>
      </c>
      <c r="D42" s="7">
        <v>9.01</v>
      </c>
      <c r="E42" s="7"/>
      <c r="F42" s="26">
        <v>3.84</v>
      </c>
      <c r="G42" s="9">
        <v>1494</v>
      </c>
      <c r="H42" s="10">
        <f t="shared" si="1"/>
        <v>13.958810068649896</v>
      </c>
    </row>
    <row r="43" spans="1:8" ht="17.25" customHeight="1">
      <c r="A43" s="6">
        <v>1988</v>
      </c>
      <c r="B43" s="7">
        <v>32.46</v>
      </c>
      <c r="C43" s="7">
        <v>22.92</v>
      </c>
      <c r="D43" s="7">
        <v>9.5399999999999991</v>
      </c>
      <c r="E43" s="7"/>
      <c r="F43" s="26">
        <v>5.5</v>
      </c>
      <c r="G43" s="9">
        <v>1751</v>
      </c>
      <c r="H43" s="10">
        <f t="shared" si="1"/>
        <v>17.202141900937072</v>
      </c>
    </row>
    <row r="44" spans="1:8" ht="17.25" customHeight="1">
      <c r="A44" s="6">
        <v>1989</v>
      </c>
      <c r="B44" s="7">
        <v>32.64</v>
      </c>
      <c r="C44" s="7">
        <v>23.57</v>
      </c>
      <c r="D44" s="7">
        <v>8.86</v>
      </c>
      <c r="E44" s="7">
        <v>0.21</v>
      </c>
      <c r="F44" s="26">
        <v>6.58</v>
      </c>
      <c r="G44" s="9">
        <v>2056</v>
      </c>
      <c r="H44" s="10">
        <f t="shared" si="1"/>
        <v>17.418617932609948</v>
      </c>
    </row>
    <row r="45" spans="1:8" ht="17.25" customHeight="1">
      <c r="A45" s="6">
        <v>1990</v>
      </c>
      <c r="B45" s="7">
        <v>33.43</v>
      </c>
      <c r="C45" s="7">
        <v>24.19</v>
      </c>
      <c r="D45" s="7">
        <v>9.0299999999999994</v>
      </c>
      <c r="E45" s="7">
        <v>0.21</v>
      </c>
      <c r="F45" s="26">
        <v>7.41</v>
      </c>
      <c r="G45" s="9">
        <v>2263</v>
      </c>
      <c r="H45" s="10">
        <f t="shared" si="1"/>
        <v>10.068093385214016</v>
      </c>
    </row>
    <row r="46" spans="1:8" ht="17.25" customHeight="1">
      <c r="A46" s="6">
        <v>1991</v>
      </c>
      <c r="B46" s="7">
        <v>34.549999999999997</v>
      </c>
      <c r="C46" s="7">
        <v>25.22</v>
      </c>
      <c r="D46" s="7">
        <v>9.09</v>
      </c>
      <c r="E46" s="7">
        <v>0.24</v>
      </c>
      <c r="F46" s="26">
        <v>8.32</v>
      </c>
      <c r="G46" s="9">
        <v>2472</v>
      </c>
      <c r="H46" s="10">
        <f t="shared" si="1"/>
        <v>9.23552806009722</v>
      </c>
    </row>
    <row r="47" spans="1:8" ht="17.25" customHeight="1">
      <c r="A47" s="6">
        <v>1992</v>
      </c>
      <c r="B47" s="7">
        <v>34.94</v>
      </c>
      <c r="C47" s="7">
        <v>25.87</v>
      </c>
      <c r="D47" s="7">
        <v>8.7799999999999994</v>
      </c>
      <c r="E47" s="7">
        <v>0.28999999999999998</v>
      </c>
      <c r="F47" s="26">
        <v>9.7799999999999994</v>
      </c>
      <c r="G47" s="9">
        <v>2849</v>
      </c>
      <c r="H47" s="10">
        <f t="shared" si="1"/>
        <v>15.250809061488679</v>
      </c>
    </row>
    <row r="48" spans="1:8" ht="17.25" customHeight="1">
      <c r="A48" s="6">
        <v>1993</v>
      </c>
      <c r="B48" s="7">
        <v>36.090000000000003</v>
      </c>
      <c r="C48" s="7">
        <v>26.26</v>
      </c>
      <c r="D48" s="7">
        <v>9.08</v>
      </c>
      <c r="E48" s="7">
        <v>0.75</v>
      </c>
      <c r="F48" s="26">
        <v>13.47</v>
      </c>
      <c r="G48" s="9">
        <v>3792</v>
      </c>
      <c r="H48" s="10">
        <f t="shared" si="1"/>
        <v>33.099333099333109</v>
      </c>
    </row>
    <row r="49" spans="1:8" ht="17.25" customHeight="1">
      <c r="A49" s="6">
        <v>1994</v>
      </c>
      <c r="B49" s="7">
        <v>35.18</v>
      </c>
      <c r="C49" s="7">
        <v>25.44</v>
      </c>
      <c r="D49" s="7">
        <v>8.9499999999999993</v>
      </c>
      <c r="E49" s="7">
        <v>0.79</v>
      </c>
      <c r="F49" s="26">
        <v>18.86</v>
      </c>
      <c r="G49" s="9">
        <v>5452</v>
      </c>
      <c r="H49" s="10">
        <f t="shared" si="1"/>
        <v>43.776371308016884</v>
      </c>
    </row>
    <row r="50" spans="1:8" ht="17.25" customHeight="1">
      <c r="A50" s="6">
        <v>1995</v>
      </c>
      <c r="B50" s="7">
        <v>36.340000000000003</v>
      </c>
      <c r="C50" s="7">
        <v>26.3</v>
      </c>
      <c r="D50" s="7">
        <v>9.1199999999999992</v>
      </c>
      <c r="E50" s="7">
        <v>0.92</v>
      </c>
      <c r="F50" s="26">
        <v>23.06</v>
      </c>
      <c r="G50" s="9">
        <v>6401</v>
      </c>
      <c r="H50" s="10">
        <f t="shared" si="1"/>
        <v>17.406456346294942</v>
      </c>
    </row>
    <row r="51" spans="1:8" ht="17.25" customHeight="1">
      <c r="A51" s="6">
        <v>1996</v>
      </c>
      <c r="B51" s="7">
        <v>36.79</v>
      </c>
      <c r="C51" s="7">
        <v>27.17</v>
      </c>
      <c r="D51" s="7">
        <v>8.76</v>
      </c>
      <c r="E51" s="7">
        <v>0.86</v>
      </c>
      <c r="F51" s="26">
        <v>24.2</v>
      </c>
      <c r="G51" s="9">
        <v>6662</v>
      </c>
      <c r="H51" s="10">
        <f t="shared" si="1"/>
        <v>4.0774878925167846</v>
      </c>
    </row>
    <row r="52" spans="1:8" ht="17.25" customHeight="1">
      <c r="A52" s="6">
        <v>1997</v>
      </c>
      <c r="B52" s="7">
        <v>36.79</v>
      </c>
      <c r="C52" s="7">
        <v>27.64</v>
      </c>
      <c r="D52" s="7">
        <v>8.25</v>
      </c>
      <c r="E52" s="7">
        <v>0.9</v>
      </c>
      <c r="F52" s="26">
        <v>25.41</v>
      </c>
      <c r="G52" s="9">
        <v>6983</v>
      </c>
      <c r="H52" s="10">
        <f t="shared" si="1"/>
        <v>4.8183728610027066</v>
      </c>
    </row>
    <row r="53" spans="1:8" ht="17.25" customHeight="1">
      <c r="A53" s="6">
        <v>1998</v>
      </c>
      <c r="B53" s="7">
        <v>31.75</v>
      </c>
      <c r="C53" s="7">
        <v>24.78</v>
      </c>
      <c r="D53" s="7">
        <v>5.95</v>
      </c>
      <c r="E53" s="7">
        <v>1.02</v>
      </c>
      <c r="F53" s="26">
        <v>24.31</v>
      </c>
      <c r="G53" s="9">
        <v>7726</v>
      </c>
      <c r="H53" s="10">
        <f t="shared" si="1"/>
        <v>10.640126020335106</v>
      </c>
    </row>
    <row r="54" spans="1:8" ht="17.25" customHeight="1">
      <c r="A54" s="6">
        <v>1999</v>
      </c>
      <c r="B54" s="7">
        <v>31.28</v>
      </c>
      <c r="C54" s="7">
        <v>24.52</v>
      </c>
      <c r="D54" s="7">
        <v>5.75</v>
      </c>
      <c r="E54" s="7">
        <v>1.01</v>
      </c>
      <c r="F54" s="26">
        <v>25.73</v>
      </c>
      <c r="G54" s="9">
        <v>8234</v>
      </c>
      <c r="H54" s="10">
        <f t="shared" si="1"/>
        <v>6.5752006212788094</v>
      </c>
    </row>
    <row r="55" spans="1:8" ht="17.25" customHeight="1">
      <c r="A55" s="6">
        <v>2000</v>
      </c>
      <c r="B55" s="7">
        <v>30.69</v>
      </c>
      <c r="C55" s="7">
        <v>24.14</v>
      </c>
      <c r="D55" s="7">
        <v>5.67</v>
      </c>
      <c r="E55" s="7">
        <v>0.88</v>
      </c>
      <c r="F55" s="26">
        <v>27.66</v>
      </c>
      <c r="G55" s="9">
        <v>9038</v>
      </c>
      <c r="H55" s="10">
        <f t="shared" si="1"/>
        <v>9.7643915472431342</v>
      </c>
    </row>
    <row r="56" spans="1:8" ht="17.25" customHeight="1">
      <c r="A56" s="6">
        <v>2001</v>
      </c>
      <c r="B56" s="7">
        <v>28.79</v>
      </c>
      <c r="C56" s="7">
        <v>22.58</v>
      </c>
      <c r="D56" s="7">
        <v>5.24</v>
      </c>
      <c r="E56" s="7">
        <v>0.97</v>
      </c>
      <c r="F56" s="26">
        <v>27.3</v>
      </c>
      <c r="G56" s="9">
        <v>9472</v>
      </c>
      <c r="H56" s="10">
        <f t="shared" si="1"/>
        <v>4.8019473334808493</v>
      </c>
    </row>
    <row r="57" spans="1:8" ht="17.25" customHeight="1">
      <c r="A57" s="6">
        <v>2002</v>
      </c>
      <c r="B57" s="7">
        <v>28.88</v>
      </c>
      <c r="C57" s="7">
        <v>20.94</v>
      </c>
      <c r="D57" s="7">
        <v>5.32</v>
      </c>
      <c r="E57" s="7">
        <v>2.62</v>
      </c>
      <c r="F57" s="26">
        <v>30.27</v>
      </c>
      <c r="G57" s="9">
        <v>10382</v>
      </c>
      <c r="H57" s="10">
        <f t="shared" si="1"/>
        <v>9.6072635135135087</v>
      </c>
    </row>
    <row r="58" spans="1:8" ht="17.25" customHeight="1">
      <c r="A58" s="6">
        <v>2003</v>
      </c>
      <c r="B58" s="7">
        <v>28.11</v>
      </c>
      <c r="C58" s="7">
        <v>20.16</v>
      </c>
      <c r="D58" s="7">
        <v>4.68</v>
      </c>
      <c r="E58" s="7">
        <v>3.27</v>
      </c>
      <c r="F58" s="26">
        <v>35.119999999999997</v>
      </c>
      <c r="G58" s="9">
        <v>12439</v>
      </c>
      <c r="H58" s="10">
        <f t="shared" si="1"/>
        <v>19.8131381236756</v>
      </c>
    </row>
    <row r="59" spans="1:8" ht="17.25" customHeight="1">
      <c r="A59" s="6">
        <v>2004</v>
      </c>
      <c r="B59" s="7">
        <v>28.16</v>
      </c>
      <c r="C59" s="7">
        <v>19.72</v>
      </c>
      <c r="D59" s="7">
        <v>4.51</v>
      </c>
      <c r="E59" s="7">
        <v>3.93</v>
      </c>
      <c r="F59" s="26">
        <v>40.79</v>
      </c>
      <c r="G59" s="9">
        <v>14531</v>
      </c>
      <c r="H59" s="10">
        <f t="shared" si="1"/>
        <v>16.818072192298406</v>
      </c>
    </row>
    <row r="60" spans="1:8" ht="17.25" customHeight="1">
      <c r="A60" s="6">
        <v>2005</v>
      </c>
      <c r="B60" s="7">
        <v>29.3</v>
      </c>
      <c r="C60" s="7">
        <v>20.49</v>
      </c>
      <c r="D60" s="7">
        <v>4.29</v>
      </c>
      <c r="E60" s="7">
        <v>4.5199999999999996</v>
      </c>
      <c r="F60" s="26">
        <v>47.05</v>
      </c>
      <c r="G60" s="9">
        <v>16104</v>
      </c>
      <c r="H60" s="10">
        <f t="shared" si="1"/>
        <v>10.825132475397425</v>
      </c>
    </row>
    <row r="61" spans="1:8" ht="17.25" customHeight="1">
      <c r="A61" s="6">
        <v>2006</v>
      </c>
      <c r="B61" s="7">
        <v>30.49</v>
      </c>
      <c r="C61" s="7">
        <v>20.91</v>
      </c>
      <c r="D61" s="7">
        <v>4.43</v>
      </c>
      <c r="E61" s="7">
        <v>5.15</v>
      </c>
      <c r="F61" s="26">
        <v>52.41</v>
      </c>
      <c r="G61" s="9">
        <v>17150</v>
      </c>
      <c r="H61" s="10">
        <f t="shared" si="1"/>
        <v>6.4952806756085391</v>
      </c>
    </row>
    <row r="62" spans="1:8" ht="17.25" customHeight="1">
      <c r="A62" s="6">
        <v>2007</v>
      </c>
      <c r="B62" s="7">
        <v>29.35</v>
      </c>
      <c r="C62" s="7">
        <v>19.61</v>
      </c>
      <c r="D62" s="7">
        <v>3.98</v>
      </c>
      <c r="E62" s="7">
        <v>5.76</v>
      </c>
      <c r="F62" s="26">
        <v>58.01</v>
      </c>
      <c r="G62" s="9">
        <v>19886</v>
      </c>
      <c r="H62" s="10">
        <f t="shared" si="1"/>
        <v>15.953352769679308</v>
      </c>
    </row>
    <row r="63" spans="1:8" ht="17.25" customHeight="1">
      <c r="A63" s="6">
        <v>2008</v>
      </c>
      <c r="B63" s="7">
        <v>29.56</v>
      </c>
      <c r="C63" s="7">
        <v>20.04</v>
      </c>
      <c r="D63" s="7">
        <v>3.9</v>
      </c>
      <c r="E63" s="7">
        <v>5.62</v>
      </c>
      <c r="F63" s="26">
        <v>64.989999999999995</v>
      </c>
      <c r="G63" s="9">
        <v>22037</v>
      </c>
      <c r="H63" s="10">
        <v>10.816654933118786</v>
      </c>
    </row>
    <row r="64" spans="1:8" ht="17.25" customHeight="1">
      <c r="A64" s="6">
        <v>2009</v>
      </c>
      <c r="B64" s="7">
        <v>29.86</v>
      </c>
      <c r="C64" s="7">
        <v>20.47</v>
      </c>
      <c r="D64" s="7">
        <v>3.92</v>
      </c>
      <c r="E64" s="7">
        <v>5.47</v>
      </c>
      <c r="F64" s="26">
        <v>71.83</v>
      </c>
      <c r="G64" s="9">
        <v>24255</v>
      </c>
      <c r="H64" s="10">
        <v>10.06</v>
      </c>
    </row>
    <row r="65" spans="1:8" ht="17.25" customHeight="1">
      <c r="A65" s="6">
        <v>2010</v>
      </c>
      <c r="B65" s="7">
        <v>29.72</v>
      </c>
      <c r="C65" s="7">
        <v>20.82</v>
      </c>
      <c r="D65" s="7">
        <v>3.86</v>
      </c>
      <c r="E65" s="7">
        <v>5.04</v>
      </c>
      <c r="F65" s="7">
        <v>76.42</v>
      </c>
      <c r="G65" s="9">
        <v>25811</v>
      </c>
      <c r="H65" s="10">
        <f>(G65/G64-1)*100</f>
        <v>6.4151721294578357</v>
      </c>
    </row>
    <row r="66" spans="1:8" ht="17.25" customHeight="1">
      <c r="A66" s="6">
        <v>2011</v>
      </c>
      <c r="B66" s="7">
        <v>34.159999999999997</v>
      </c>
      <c r="C66" s="7">
        <v>21.86</v>
      </c>
      <c r="D66" s="7">
        <v>4.01</v>
      </c>
      <c r="E66" s="7">
        <v>8.2899999999999991</v>
      </c>
      <c r="F66" s="7">
        <v>103.74</v>
      </c>
      <c r="G66" s="9">
        <v>30587</v>
      </c>
      <c r="H66" s="10">
        <f>(G66/G65-1)*100</f>
        <v>18.503738716051288</v>
      </c>
    </row>
    <row r="67" spans="1:8" ht="17.25" customHeight="1">
      <c r="A67" s="6">
        <v>2012</v>
      </c>
      <c r="B67" s="7">
        <v>36.99</v>
      </c>
      <c r="C67" s="7">
        <v>20.95</v>
      </c>
      <c r="D67" s="7">
        <v>3.28</v>
      </c>
      <c r="E67" s="7">
        <v>12.75</v>
      </c>
      <c r="F67" s="7">
        <v>133.1</v>
      </c>
      <c r="G67" s="27">
        <v>36671</v>
      </c>
      <c r="H67" s="10">
        <v>19.89</v>
      </c>
    </row>
    <row r="68" spans="1:8" ht="17.25" customHeight="1">
      <c r="A68" s="6">
        <v>2013</v>
      </c>
      <c r="B68" s="7">
        <v>42.64</v>
      </c>
      <c r="C68" s="7">
        <v>21.26</v>
      </c>
      <c r="D68" s="7">
        <v>3.14</v>
      </c>
      <c r="E68" s="7">
        <v>18.239999999999998</v>
      </c>
      <c r="F68" s="7">
        <v>180.3</v>
      </c>
      <c r="G68" s="27">
        <v>42889</v>
      </c>
      <c r="H68" s="10">
        <v>16.96</v>
      </c>
    </row>
    <row r="69" spans="1:8" ht="17.25" customHeight="1">
      <c r="A69" s="6">
        <v>2014</v>
      </c>
      <c r="B69" s="7">
        <v>42.6</v>
      </c>
      <c r="C69" s="7">
        <v>20.68</v>
      </c>
      <c r="D69" s="7">
        <v>2.99</v>
      </c>
      <c r="E69" s="7">
        <v>18.940000000000001</v>
      </c>
      <c r="F69" s="7">
        <v>202.82</v>
      </c>
      <c r="G69" s="28">
        <v>48156</v>
      </c>
      <c r="H69" s="28">
        <f>ROUND(G69/G68*100-100,2)</f>
        <v>12.28</v>
      </c>
    </row>
    <row r="70" spans="1:8" ht="17.25" customHeight="1">
      <c r="A70" s="13">
        <v>2015</v>
      </c>
      <c r="B70" s="29">
        <v>43.49</v>
      </c>
      <c r="C70" s="29">
        <v>20.420000000000002</v>
      </c>
      <c r="D70" s="29">
        <v>2.73</v>
      </c>
      <c r="E70" s="29">
        <v>20.34</v>
      </c>
      <c r="F70" s="30">
        <v>227.42</v>
      </c>
      <c r="G70" s="30">
        <v>53036</v>
      </c>
      <c r="H70" s="31">
        <f>ROUND(G70/G69*100-100,2)</f>
        <v>10.130000000000001</v>
      </c>
    </row>
    <row r="71" spans="1:8" ht="6" customHeight="1">
      <c r="A71" s="32"/>
      <c r="B71" s="33"/>
      <c r="C71" s="33"/>
      <c r="D71" s="33"/>
      <c r="E71" s="33"/>
      <c r="F71" s="33"/>
      <c r="G71" s="34"/>
      <c r="H71" s="35"/>
    </row>
    <row r="72" spans="1:8">
      <c r="A72" s="1" t="s">
        <v>10</v>
      </c>
      <c r="G72" s="36"/>
    </row>
    <row r="73" spans="1:8">
      <c r="A73" s="1" t="s">
        <v>11</v>
      </c>
    </row>
    <row r="74" spans="1:8">
      <c r="A74" s="1" t="s">
        <v>12</v>
      </c>
      <c r="C74" s="33"/>
      <c r="D74" s="36"/>
      <c r="E74" s="33"/>
      <c r="F74" s="36"/>
    </row>
    <row r="75" spans="1:8">
      <c r="A75" s="1" t="s">
        <v>13</v>
      </c>
      <c r="D75" s="36"/>
    </row>
  </sheetData>
  <mergeCells count="6">
    <mergeCell ref="H3:H4"/>
    <mergeCell ref="A3:A4"/>
    <mergeCell ref="A2:H2"/>
    <mergeCell ref="F3:F4"/>
    <mergeCell ref="B3:B4"/>
    <mergeCell ref="G3:G4"/>
  </mergeCells>
  <phoneticPr fontId="1" type="noConversion"/>
  <pageMargins left="0.85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从业人员职工工资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王彪(退回后部门核稿)</dc:creator>
  <cp:lastModifiedBy>China</cp:lastModifiedBy>
  <cp:lastPrinted>2017-08-04T03:55:36Z</cp:lastPrinted>
  <dcterms:created xsi:type="dcterms:W3CDTF">2007-07-03T02:58:00Z</dcterms:created>
  <dcterms:modified xsi:type="dcterms:W3CDTF">2017-08-04T03:55:38Z</dcterms:modified>
</cp:coreProperties>
</file>