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4955" windowHeight="8895"/>
  </bookViews>
  <sheets>
    <sheet name="社会消费、外贸（1）" sheetId="2" r:id="rId1"/>
  </sheets>
  <calcPr calcId="124519"/>
</workbook>
</file>

<file path=xl/calcChain.xml><?xml version="1.0" encoding="utf-8"?>
<calcChain xmlns="http://schemas.openxmlformats.org/spreadsheetml/2006/main">
  <c r="F62" i="2"/>
  <c r="C62"/>
  <c r="F61"/>
  <c r="C61"/>
  <c r="F60"/>
  <c r="C60"/>
  <c r="F59"/>
  <c r="C59"/>
  <c r="F58"/>
  <c r="C58"/>
  <c r="F57"/>
  <c r="C57"/>
  <c r="F56"/>
  <c r="C56"/>
  <c r="F55"/>
  <c r="C55"/>
  <c r="F54"/>
  <c r="C54"/>
  <c r="F53"/>
  <c r="C53"/>
  <c r="F52"/>
  <c r="C52"/>
  <c r="F51"/>
  <c r="C51"/>
  <c r="F50"/>
  <c r="C50"/>
  <c r="F49"/>
  <c r="C49"/>
  <c r="F48"/>
  <c r="C48"/>
  <c r="F47"/>
  <c r="C47"/>
  <c r="F46"/>
  <c r="C46"/>
  <c r="F45"/>
  <c r="C45"/>
  <c r="F44"/>
  <c r="C44"/>
  <c r="F43"/>
  <c r="C43"/>
  <c r="F42"/>
  <c r="C42"/>
  <c r="F41"/>
  <c r="C41"/>
  <c r="C40"/>
  <c r="C39"/>
  <c r="C38"/>
  <c r="C37"/>
  <c r="C36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7"/>
  <c r="C8"/>
  <c r="C9"/>
  <c r="C10"/>
  <c r="C11"/>
  <c r="C12"/>
  <c r="C13"/>
  <c r="C6"/>
</calcChain>
</file>

<file path=xl/sharedStrings.xml><?xml version="1.0" encoding="utf-8"?>
<sst xmlns="http://schemas.openxmlformats.org/spreadsheetml/2006/main" count="17" uniqueCount="13">
  <si>
    <t>（亿元）</t>
  </si>
  <si>
    <t>(万美元)</t>
  </si>
  <si>
    <t>外贸进出口总额</t>
    <phoneticPr fontId="1" type="noConversion"/>
  </si>
  <si>
    <t>出口总额</t>
    <phoneticPr fontId="1" type="noConversion"/>
  </si>
  <si>
    <t>进口总额</t>
    <phoneticPr fontId="1" type="noConversion"/>
  </si>
  <si>
    <t xml:space="preserve"> 年份  指标</t>
    <phoneticPr fontId="1" type="noConversion"/>
  </si>
  <si>
    <t>社会消费品零售总额</t>
    <phoneticPr fontId="1" type="noConversion"/>
  </si>
  <si>
    <t>环比增速</t>
    <phoneticPr fontId="1" type="noConversion"/>
  </si>
  <si>
    <t>合同利用外资</t>
    <phoneticPr fontId="1" type="noConversion"/>
  </si>
  <si>
    <t>实际外商直接投资</t>
    <phoneticPr fontId="1" type="noConversion"/>
  </si>
  <si>
    <t>（%）</t>
    <phoneticPr fontId="1" type="noConversion"/>
  </si>
  <si>
    <t>社会消费品零售总额、外贸进出口情况(十九)</t>
    <phoneticPr fontId="1" type="noConversion"/>
  </si>
  <si>
    <r>
      <t>注：</t>
    </r>
    <r>
      <rPr>
        <sz val="11"/>
        <color indexed="8"/>
        <rFont val="Times New Roman"/>
        <family val="1"/>
      </rPr>
      <t>1993-2004</t>
    </r>
    <r>
      <rPr>
        <sz val="11"/>
        <color indexed="8"/>
        <rFont val="宋体"/>
        <charset val="134"/>
      </rPr>
      <t>年的社会消费品零售总额根据第一次全国经济普查的数据进行修正，</t>
    </r>
    <r>
      <rPr>
        <sz val="11"/>
        <color indexed="8"/>
        <rFont val="Times New Roman"/>
        <family val="1"/>
      </rPr>
      <t>2012</t>
    </r>
    <r>
      <rPr>
        <sz val="11"/>
        <color indexed="8"/>
        <rFont val="宋体"/>
        <charset val="134"/>
      </rPr>
      <t>年的社会消费品零售总额对比基数根据省统计局折算方法进行调整；</t>
    </r>
    <r>
      <rPr>
        <sz val="11"/>
        <color indexed="8"/>
        <rFont val="Times New Roman"/>
        <family val="1"/>
      </rPr>
      <t>2013</t>
    </r>
    <r>
      <rPr>
        <sz val="11"/>
        <color indexed="8"/>
        <rFont val="宋体"/>
        <charset val="134"/>
      </rPr>
      <t>、</t>
    </r>
    <r>
      <rPr>
        <sz val="11"/>
        <color indexed="8"/>
        <rFont val="Times New Roman"/>
        <family val="1"/>
      </rPr>
      <t>2014</t>
    </r>
    <r>
      <rPr>
        <sz val="11"/>
        <color indexed="8"/>
        <rFont val="宋体"/>
        <charset val="134"/>
      </rPr>
      <t>年根据三经普数据调整；</t>
    </r>
    <r>
      <rPr>
        <sz val="11"/>
        <color indexed="8"/>
        <rFont val="Times New Roman"/>
        <family val="1"/>
      </rPr>
      <t>1986-1994</t>
    </r>
    <r>
      <rPr>
        <sz val="11"/>
        <color indexed="8"/>
        <rFont val="宋体"/>
        <charset val="134"/>
      </rPr>
      <t>年的外经贸相关数据是业务统计数据</t>
    </r>
    <r>
      <rPr>
        <sz val="11"/>
        <color indexed="8"/>
        <rFont val="Times New Roman"/>
        <family val="1"/>
      </rPr>
      <t>,1995</t>
    </r>
    <r>
      <rPr>
        <sz val="11"/>
        <color indexed="8"/>
        <rFont val="宋体"/>
        <charset val="134"/>
      </rPr>
      <t>年后为海关统计数据。</t>
    </r>
    <phoneticPr fontId="13" type="noConversion"/>
  </si>
</sst>
</file>

<file path=xl/styles.xml><?xml version="1.0" encoding="utf-8"?>
<styleSheet xmlns="http://schemas.openxmlformats.org/spreadsheetml/2006/main">
  <numFmts count="3">
    <numFmt numFmtId="176" formatCode="0.0"/>
    <numFmt numFmtId="177" formatCode="0.00_ "/>
    <numFmt numFmtId="178" formatCode="0.0_ "/>
  </numFmts>
  <fonts count="14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/>
    <xf numFmtId="177" fontId="8" fillId="0" borderId="0" xfId="0" applyNumberFormat="1" applyFont="1" applyBorder="1"/>
    <xf numFmtId="177" fontId="8" fillId="0" borderId="0" xfId="0" applyNumberFormat="1" applyFont="1"/>
    <xf numFmtId="178" fontId="8" fillId="0" borderId="0" xfId="0" applyNumberFormat="1" applyFont="1" applyBorder="1"/>
    <xf numFmtId="0" fontId="8" fillId="0" borderId="5" xfId="0" applyFont="1" applyFill="1" applyBorder="1" applyAlignment="1">
      <alignment horizontal="center" vertical="center"/>
    </xf>
    <xf numFmtId="178" fontId="9" fillId="0" borderId="0" xfId="0" applyNumberFormat="1" applyFont="1" applyBorder="1"/>
    <xf numFmtId="0" fontId="8" fillId="0" borderId="13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top" wrapText="1"/>
    </xf>
    <xf numFmtId="0" fontId="2" fillId="0" borderId="3" xfId="0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2" fontId="8" fillId="0" borderId="3" xfId="0" applyNumberFormat="1" applyFont="1" applyBorder="1" applyAlignment="1">
      <alignment horizontal="right" vertical="center"/>
    </xf>
    <xf numFmtId="176" fontId="8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2" fontId="8" fillId="0" borderId="14" xfId="0" applyNumberFormat="1" applyFont="1" applyBorder="1" applyAlignment="1">
      <alignment horizontal="right" vertical="center"/>
    </xf>
    <xf numFmtId="176" fontId="8" fillId="0" borderId="14" xfId="0" applyNumberFormat="1" applyFont="1" applyBorder="1" applyAlignment="1">
      <alignment horizontal="right"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72"/>
  <sheetViews>
    <sheetView tabSelected="1" topLeftCell="A58" workbookViewId="0">
      <selection activeCell="K66" sqref="K66"/>
    </sheetView>
  </sheetViews>
  <sheetFormatPr defaultRowHeight="14.25"/>
  <cols>
    <col min="1" max="1" width="11.375" style="10" customWidth="1"/>
    <col min="2" max="2" width="10" style="1" customWidth="1"/>
    <col min="3" max="3" width="9.75" style="1" customWidth="1"/>
    <col min="4" max="4" width="9.625" style="1" customWidth="1"/>
    <col min="5" max="5" width="9.875" style="1" customWidth="1"/>
    <col min="6" max="6" width="9.375" style="1" customWidth="1"/>
    <col min="7" max="7" width="9.75" style="1" customWidth="1"/>
    <col min="8" max="16384" width="9" style="1"/>
  </cols>
  <sheetData>
    <row r="1" spans="1:8" ht="30.75" customHeight="1">
      <c r="A1" s="16" t="s">
        <v>11</v>
      </c>
      <c r="B1" s="17"/>
      <c r="C1" s="17"/>
      <c r="D1" s="17"/>
      <c r="E1" s="17"/>
      <c r="F1" s="17"/>
      <c r="G1" s="17"/>
      <c r="H1" s="17"/>
    </row>
    <row r="2" spans="1:8" ht="29.25" customHeight="1">
      <c r="A2" s="11" t="s">
        <v>5</v>
      </c>
      <c r="B2" s="18" t="s">
        <v>6</v>
      </c>
      <c r="C2" s="18" t="s">
        <v>7</v>
      </c>
      <c r="D2" s="18" t="s">
        <v>8</v>
      </c>
      <c r="E2" s="18" t="s">
        <v>9</v>
      </c>
      <c r="F2" s="18" t="s">
        <v>2</v>
      </c>
      <c r="G2" s="18" t="s">
        <v>3</v>
      </c>
      <c r="H2" s="14" t="s">
        <v>4</v>
      </c>
    </row>
    <row r="3" spans="1:8" ht="21" customHeight="1">
      <c r="A3" s="12"/>
      <c r="B3" s="20"/>
      <c r="C3" s="19"/>
      <c r="D3" s="19"/>
      <c r="E3" s="19"/>
      <c r="F3" s="19"/>
      <c r="G3" s="19"/>
      <c r="H3" s="15"/>
    </row>
    <row r="4" spans="1:8" ht="20.25" customHeight="1">
      <c r="A4" s="13"/>
      <c r="B4" s="2" t="s">
        <v>0</v>
      </c>
      <c r="C4" s="2" t="s">
        <v>10</v>
      </c>
      <c r="D4" s="2" t="s">
        <v>1</v>
      </c>
      <c r="E4" s="2" t="s">
        <v>1</v>
      </c>
      <c r="F4" s="2" t="s">
        <v>1</v>
      </c>
      <c r="G4" s="2" t="s">
        <v>1</v>
      </c>
      <c r="H4" s="3" t="s">
        <v>1</v>
      </c>
    </row>
    <row r="5" spans="1:8" ht="18" customHeight="1">
      <c r="A5" s="4">
        <v>1950</v>
      </c>
      <c r="B5" s="31">
        <v>0.36</v>
      </c>
      <c r="C5" s="31"/>
      <c r="D5" s="5"/>
      <c r="E5" s="5"/>
      <c r="F5" s="5"/>
      <c r="G5" s="5"/>
      <c r="H5" s="6"/>
    </row>
    <row r="6" spans="1:8" ht="18" customHeight="1">
      <c r="A6" s="4">
        <v>1951</v>
      </c>
      <c r="B6" s="31">
        <v>0.45</v>
      </c>
      <c r="C6" s="32">
        <f>B6/B5*100-100</f>
        <v>25</v>
      </c>
      <c r="D6" s="5"/>
      <c r="E6" s="5"/>
      <c r="F6" s="5"/>
      <c r="G6" s="5"/>
      <c r="H6" s="6"/>
    </row>
    <row r="7" spans="1:8" ht="18" customHeight="1">
      <c r="A7" s="4">
        <v>1952</v>
      </c>
      <c r="B7" s="31">
        <v>0.53</v>
      </c>
      <c r="C7" s="32">
        <f t="shared" ref="C7:C33" si="0">B7/B6*100-100</f>
        <v>17.777777777777786</v>
      </c>
      <c r="D7" s="5"/>
      <c r="E7" s="5"/>
      <c r="F7" s="5"/>
      <c r="G7" s="5"/>
      <c r="H7" s="6"/>
    </row>
    <row r="8" spans="1:8" ht="18" customHeight="1">
      <c r="A8" s="4">
        <v>1953</v>
      </c>
      <c r="B8" s="31">
        <v>0.59</v>
      </c>
      <c r="C8" s="32">
        <f t="shared" si="0"/>
        <v>11.320754716981128</v>
      </c>
      <c r="D8" s="5"/>
      <c r="E8" s="5"/>
      <c r="F8" s="5"/>
      <c r="G8" s="5"/>
      <c r="H8" s="6"/>
    </row>
    <row r="9" spans="1:8" ht="18" customHeight="1">
      <c r="A9" s="4">
        <v>1954</v>
      </c>
      <c r="B9" s="31">
        <v>0.79</v>
      </c>
      <c r="C9" s="32">
        <f t="shared" si="0"/>
        <v>33.898305084745772</v>
      </c>
      <c r="D9" s="5"/>
      <c r="E9" s="5"/>
      <c r="F9" s="5"/>
      <c r="G9" s="5"/>
      <c r="H9" s="6"/>
    </row>
    <row r="10" spans="1:8" ht="18" customHeight="1">
      <c r="A10" s="4">
        <v>1955</v>
      </c>
      <c r="B10" s="31">
        <v>0.78</v>
      </c>
      <c r="C10" s="32">
        <f t="shared" si="0"/>
        <v>-1.2658227848101262</v>
      </c>
      <c r="D10" s="5"/>
      <c r="E10" s="5"/>
      <c r="F10" s="5"/>
      <c r="G10" s="5"/>
      <c r="H10" s="6"/>
    </row>
    <row r="11" spans="1:8" ht="18" customHeight="1">
      <c r="A11" s="4">
        <v>1956</v>
      </c>
      <c r="B11" s="31">
        <v>0.85</v>
      </c>
      <c r="C11" s="32">
        <f t="shared" si="0"/>
        <v>8.9743589743589638</v>
      </c>
      <c r="D11" s="5"/>
      <c r="E11" s="5"/>
      <c r="F11" s="5"/>
      <c r="G11" s="5"/>
      <c r="H11" s="6"/>
    </row>
    <row r="12" spans="1:8" ht="18" customHeight="1">
      <c r="A12" s="7">
        <v>1957</v>
      </c>
      <c r="B12" s="33">
        <v>0.99</v>
      </c>
      <c r="C12" s="32">
        <f t="shared" si="0"/>
        <v>16.47058823529413</v>
      </c>
      <c r="D12" s="34"/>
      <c r="E12" s="34"/>
      <c r="F12" s="34"/>
      <c r="G12" s="34"/>
      <c r="H12" s="35"/>
    </row>
    <row r="13" spans="1:8" ht="18" customHeight="1">
      <c r="A13" s="4">
        <v>1958</v>
      </c>
      <c r="B13" s="33">
        <v>1.1599999999999999</v>
      </c>
      <c r="C13" s="32">
        <f t="shared" si="0"/>
        <v>17.171717171717177</v>
      </c>
      <c r="D13" s="34"/>
      <c r="E13" s="34"/>
      <c r="F13" s="34"/>
      <c r="G13" s="34"/>
      <c r="H13" s="35"/>
    </row>
    <row r="14" spans="1:8" ht="18" customHeight="1">
      <c r="A14" s="4">
        <v>1959</v>
      </c>
      <c r="B14" s="33">
        <v>1.24</v>
      </c>
      <c r="C14" s="32">
        <f t="shared" si="0"/>
        <v>6.8965517241379501</v>
      </c>
      <c r="D14" s="34"/>
      <c r="E14" s="34"/>
      <c r="F14" s="34"/>
      <c r="G14" s="34"/>
      <c r="H14" s="35"/>
    </row>
    <row r="15" spans="1:8" ht="18" customHeight="1">
      <c r="A15" s="4">
        <v>1960</v>
      </c>
      <c r="B15" s="33">
        <v>1.34</v>
      </c>
      <c r="C15" s="32">
        <f t="shared" si="0"/>
        <v>8.0645161290322704</v>
      </c>
      <c r="D15" s="34"/>
      <c r="E15" s="34"/>
      <c r="F15" s="34"/>
      <c r="G15" s="34"/>
      <c r="H15" s="35"/>
    </row>
    <row r="16" spans="1:8" ht="18" customHeight="1">
      <c r="A16" s="4">
        <v>1961</v>
      </c>
      <c r="B16" s="33">
        <v>1.28</v>
      </c>
      <c r="C16" s="32">
        <f t="shared" si="0"/>
        <v>-4.4776119402985159</v>
      </c>
      <c r="D16" s="34"/>
      <c r="E16" s="34"/>
      <c r="F16" s="34"/>
      <c r="G16" s="34"/>
      <c r="H16" s="35"/>
    </row>
    <row r="17" spans="1:8" ht="18" customHeight="1">
      <c r="A17" s="4">
        <v>1962</v>
      </c>
      <c r="B17" s="33">
        <v>1.41</v>
      </c>
      <c r="C17" s="32">
        <f t="shared" si="0"/>
        <v>10.15625</v>
      </c>
      <c r="D17" s="34"/>
      <c r="E17" s="34"/>
      <c r="F17" s="34"/>
      <c r="G17" s="34"/>
      <c r="H17" s="35"/>
    </row>
    <row r="18" spans="1:8" ht="18" customHeight="1">
      <c r="A18" s="4">
        <v>1963</v>
      </c>
      <c r="B18" s="33">
        <v>1.55</v>
      </c>
      <c r="C18" s="32">
        <f t="shared" si="0"/>
        <v>9.9290780141844124</v>
      </c>
      <c r="D18" s="34"/>
      <c r="E18" s="34"/>
      <c r="F18" s="34"/>
      <c r="G18" s="34"/>
      <c r="H18" s="35"/>
    </row>
    <row r="19" spans="1:8" ht="18" customHeight="1">
      <c r="A19" s="4">
        <v>1964</v>
      </c>
      <c r="B19" s="33">
        <v>1.57</v>
      </c>
      <c r="C19" s="32">
        <f t="shared" si="0"/>
        <v>1.2903225806451672</v>
      </c>
      <c r="D19" s="34"/>
      <c r="E19" s="34"/>
      <c r="F19" s="34"/>
      <c r="G19" s="34"/>
      <c r="H19" s="35"/>
    </row>
    <row r="20" spans="1:8" ht="18" customHeight="1">
      <c r="A20" s="4">
        <v>1965</v>
      </c>
      <c r="B20" s="33">
        <v>1.67</v>
      </c>
      <c r="C20" s="32">
        <f t="shared" si="0"/>
        <v>6.369426751592357</v>
      </c>
      <c r="D20" s="34"/>
      <c r="E20" s="34"/>
      <c r="F20" s="34"/>
      <c r="G20" s="34"/>
      <c r="H20" s="8"/>
    </row>
    <row r="21" spans="1:8" ht="18" customHeight="1">
      <c r="A21" s="4">
        <v>1966</v>
      </c>
      <c r="B21" s="33">
        <v>1.92</v>
      </c>
      <c r="C21" s="32">
        <f t="shared" si="0"/>
        <v>14.970059880239518</v>
      </c>
      <c r="D21" s="34"/>
      <c r="E21" s="34"/>
      <c r="F21" s="34"/>
      <c r="G21" s="34"/>
      <c r="H21" s="8"/>
    </row>
    <row r="22" spans="1:8" ht="18" customHeight="1">
      <c r="A22" s="4">
        <v>1967</v>
      </c>
      <c r="B22" s="33">
        <v>1.95</v>
      </c>
      <c r="C22" s="32">
        <f t="shared" si="0"/>
        <v>1.5625</v>
      </c>
      <c r="D22" s="34"/>
      <c r="E22" s="34"/>
      <c r="F22" s="34"/>
      <c r="G22" s="34"/>
      <c r="H22" s="8"/>
    </row>
    <row r="23" spans="1:8" ht="18" customHeight="1">
      <c r="A23" s="4">
        <v>1968</v>
      </c>
      <c r="B23" s="33">
        <v>1.78</v>
      </c>
      <c r="C23" s="32">
        <f t="shared" si="0"/>
        <v>-8.7179487179487154</v>
      </c>
      <c r="D23" s="34"/>
      <c r="E23" s="34"/>
      <c r="F23" s="34"/>
      <c r="G23" s="34"/>
      <c r="H23" s="8"/>
    </row>
    <row r="24" spans="1:8" ht="18" customHeight="1">
      <c r="A24" s="4">
        <v>1969</v>
      </c>
      <c r="B24" s="33">
        <v>2.21</v>
      </c>
      <c r="C24" s="32">
        <f t="shared" si="0"/>
        <v>24.157303370786522</v>
      </c>
      <c r="D24" s="34"/>
      <c r="E24" s="34"/>
      <c r="F24" s="34"/>
      <c r="G24" s="34"/>
      <c r="H24" s="8"/>
    </row>
    <row r="25" spans="1:8" ht="18" customHeight="1">
      <c r="A25" s="4">
        <v>1970</v>
      </c>
      <c r="B25" s="33">
        <v>2.19</v>
      </c>
      <c r="C25" s="32">
        <f t="shared" si="0"/>
        <v>-0.90497737556560764</v>
      </c>
      <c r="D25" s="34"/>
      <c r="E25" s="34"/>
      <c r="F25" s="34"/>
      <c r="G25" s="34"/>
      <c r="H25" s="8"/>
    </row>
    <row r="26" spans="1:8" ht="18" customHeight="1">
      <c r="A26" s="4">
        <v>1971</v>
      </c>
      <c r="B26" s="33">
        <v>2.21</v>
      </c>
      <c r="C26" s="32">
        <f t="shared" si="0"/>
        <v>0.91324200913243203</v>
      </c>
      <c r="D26" s="34"/>
      <c r="E26" s="34"/>
      <c r="F26" s="34"/>
      <c r="G26" s="34"/>
      <c r="H26" s="8"/>
    </row>
    <row r="27" spans="1:8" ht="18" customHeight="1">
      <c r="A27" s="4">
        <v>1972</v>
      </c>
      <c r="B27" s="33">
        <v>2.36</v>
      </c>
      <c r="C27" s="32">
        <f t="shared" si="0"/>
        <v>6.7873303167420858</v>
      </c>
      <c r="D27" s="34"/>
      <c r="E27" s="34"/>
      <c r="F27" s="34"/>
      <c r="G27" s="34"/>
      <c r="H27" s="8"/>
    </row>
    <row r="28" spans="1:8" ht="18" customHeight="1">
      <c r="A28" s="4">
        <v>1973</v>
      </c>
      <c r="B28" s="33">
        <v>2.5299999999999998</v>
      </c>
      <c r="C28" s="32">
        <f t="shared" si="0"/>
        <v>7.2033898305084847</v>
      </c>
      <c r="D28" s="34"/>
      <c r="E28" s="34"/>
      <c r="F28" s="34"/>
      <c r="G28" s="34"/>
      <c r="H28" s="8"/>
    </row>
    <row r="29" spans="1:8" ht="18" customHeight="1">
      <c r="A29" s="4">
        <v>1974</v>
      </c>
      <c r="B29" s="33">
        <v>2.59</v>
      </c>
      <c r="C29" s="32">
        <f t="shared" si="0"/>
        <v>2.3715415019762958</v>
      </c>
      <c r="D29" s="34"/>
      <c r="E29" s="34"/>
      <c r="F29" s="34"/>
      <c r="G29" s="34"/>
      <c r="H29" s="8"/>
    </row>
    <row r="30" spans="1:8" ht="18" customHeight="1">
      <c r="A30" s="4">
        <v>1975</v>
      </c>
      <c r="B30" s="33">
        <v>2.84</v>
      </c>
      <c r="C30" s="32">
        <f t="shared" si="0"/>
        <v>9.6525096525096501</v>
      </c>
      <c r="D30" s="34"/>
      <c r="E30" s="34"/>
      <c r="F30" s="34"/>
      <c r="G30" s="34"/>
      <c r="H30" s="8"/>
    </row>
    <row r="31" spans="1:8" ht="18" customHeight="1">
      <c r="A31" s="4">
        <v>1976</v>
      </c>
      <c r="B31" s="33">
        <v>3.18</v>
      </c>
      <c r="C31" s="32">
        <f t="shared" si="0"/>
        <v>11.971830985915503</v>
      </c>
      <c r="D31" s="34"/>
      <c r="E31" s="34"/>
      <c r="F31" s="34"/>
      <c r="G31" s="34"/>
      <c r="H31" s="8"/>
    </row>
    <row r="32" spans="1:8" ht="18" customHeight="1">
      <c r="A32" s="4">
        <v>1977</v>
      </c>
      <c r="B32" s="33">
        <v>3.25</v>
      </c>
      <c r="C32" s="32">
        <f t="shared" si="0"/>
        <v>2.201257861635213</v>
      </c>
      <c r="D32" s="34"/>
      <c r="E32" s="34"/>
      <c r="F32" s="34"/>
      <c r="G32" s="34"/>
      <c r="H32" s="8"/>
    </row>
    <row r="33" spans="1:9" ht="18" customHeight="1">
      <c r="A33" s="4">
        <v>1978</v>
      </c>
      <c r="B33" s="33">
        <v>3.28</v>
      </c>
      <c r="C33" s="32">
        <f t="shared" si="0"/>
        <v>0.9230769230769198</v>
      </c>
      <c r="D33" s="34"/>
      <c r="E33" s="34"/>
      <c r="F33" s="34"/>
      <c r="G33" s="34"/>
      <c r="H33" s="8"/>
    </row>
    <row r="34" spans="1:9" ht="18" customHeight="1">
      <c r="A34" s="4">
        <v>1979</v>
      </c>
      <c r="B34" s="33">
        <v>3.76</v>
      </c>
      <c r="C34" s="36">
        <v>14.6</v>
      </c>
      <c r="D34" s="37"/>
      <c r="E34" s="37"/>
      <c r="F34" s="37"/>
      <c r="G34" s="37"/>
      <c r="H34" s="8"/>
      <c r="I34" s="9"/>
    </row>
    <row r="35" spans="1:9" s="23" customFormat="1" ht="18" customHeight="1">
      <c r="A35" s="21">
        <v>1980</v>
      </c>
      <c r="B35" s="38">
        <v>4.6500000000000004</v>
      </c>
      <c r="C35" s="39">
        <v>23.7</v>
      </c>
      <c r="D35" s="40"/>
      <c r="E35" s="40"/>
      <c r="F35" s="40"/>
      <c r="G35" s="40"/>
      <c r="H35" s="41"/>
      <c r="I35" s="22"/>
    </row>
    <row r="36" spans="1:9" s="23" customFormat="1" ht="18" customHeight="1">
      <c r="A36" s="21">
        <v>1981</v>
      </c>
      <c r="B36" s="38">
        <v>5.43</v>
      </c>
      <c r="C36" s="39">
        <f t="shared" ref="C36:C62" si="1">B36/B35*100-100</f>
        <v>16.774193548387075</v>
      </c>
      <c r="D36" s="40">
        <v>15</v>
      </c>
      <c r="E36" s="40">
        <v>15</v>
      </c>
      <c r="F36" s="40"/>
      <c r="G36" s="40"/>
      <c r="H36" s="41"/>
      <c r="I36" s="22"/>
    </row>
    <row r="37" spans="1:9" s="23" customFormat="1" ht="18" customHeight="1">
      <c r="A37" s="21">
        <v>1982</v>
      </c>
      <c r="B37" s="38">
        <v>6.4</v>
      </c>
      <c r="C37" s="39">
        <f t="shared" si="1"/>
        <v>17.863720073664837</v>
      </c>
      <c r="D37" s="40">
        <v>486</v>
      </c>
      <c r="E37" s="40">
        <v>5</v>
      </c>
      <c r="F37" s="40"/>
      <c r="G37" s="40"/>
      <c r="H37" s="41"/>
      <c r="I37" s="22"/>
    </row>
    <row r="38" spans="1:9" s="23" customFormat="1" ht="18" customHeight="1">
      <c r="A38" s="21">
        <v>1983</v>
      </c>
      <c r="B38" s="38">
        <v>6.79</v>
      </c>
      <c r="C38" s="39">
        <f t="shared" si="1"/>
        <v>6.0937499999999858</v>
      </c>
      <c r="D38" s="40">
        <v>14</v>
      </c>
      <c r="E38" s="40">
        <v>1</v>
      </c>
      <c r="F38" s="40"/>
      <c r="G38" s="40"/>
      <c r="H38" s="41"/>
      <c r="I38" s="22"/>
    </row>
    <row r="39" spans="1:9" s="23" customFormat="1" ht="18" customHeight="1">
      <c r="A39" s="21">
        <v>1984</v>
      </c>
      <c r="B39" s="38">
        <v>7.94</v>
      </c>
      <c r="C39" s="39">
        <f t="shared" si="1"/>
        <v>16.936671575846844</v>
      </c>
      <c r="D39" s="40">
        <v>901</v>
      </c>
      <c r="E39" s="40">
        <v>237</v>
      </c>
      <c r="F39" s="40"/>
      <c r="G39" s="40"/>
      <c r="H39" s="41"/>
      <c r="I39" s="22"/>
    </row>
    <row r="40" spans="1:9" s="23" customFormat="1" ht="18" customHeight="1">
      <c r="A40" s="21">
        <v>1985</v>
      </c>
      <c r="B40" s="38">
        <v>9.5</v>
      </c>
      <c r="C40" s="39">
        <f t="shared" si="1"/>
        <v>19.647355163727951</v>
      </c>
      <c r="D40" s="40">
        <v>1453</v>
      </c>
      <c r="E40" s="40">
        <v>279</v>
      </c>
      <c r="F40" s="40"/>
      <c r="G40" s="40"/>
      <c r="H40" s="41"/>
      <c r="I40" s="22"/>
    </row>
    <row r="41" spans="1:9" s="23" customFormat="1" ht="18" customHeight="1">
      <c r="A41" s="21">
        <v>1986</v>
      </c>
      <c r="B41" s="38">
        <v>13.84</v>
      </c>
      <c r="C41" s="39">
        <f t="shared" si="1"/>
        <v>45.68421052631578</v>
      </c>
      <c r="D41" s="40">
        <v>91</v>
      </c>
      <c r="E41" s="40">
        <v>113</v>
      </c>
      <c r="F41" s="40">
        <f>G41+H41</f>
        <v>1019</v>
      </c>
      <c r="G41" s="40">
        <v>916</v>
      </c>
      <c r="H41" s="41">
        <v>103</v>
      </c>
      <c r="I41" s="22"/>
    </row>
    <row r="42" spans="1:9" s="23" customFormat="1" ht="18" customHeight="1">
      <c r="A42" s="21">
        <v>1987</v>
      </c>
      <c r="B42" s="38">
        <v>18.420000000000002</v>
      </c>
      <c r="C42" s="39">
        <f t="shared" si="1"/>
        <v>33.092485549132959</v>
      </c>
      <c r="D42" s="40">
        <v>905</v>
      </c>
      <c r="E42" s="40">
        <v>179</v>
      </c>
      <c r="F42" s="40">
        <f t="shared" ref="F42:F62" si="2">G42+H42</f>
        <v>1440</v>
      </c>
      <c r="G42" s="40">
        <v>1258</v>
      </c>
      <c r="H42" s="41">
        <v>182</v>
      </c>
      <c r="I42" s="22"/>
    </row>
    <row r="43" spans="1:9" s="23" customFormat="1" ht="18" customHeight="1">
      <c r="A43" s="21">
        <v>1988</v>
      </c>
      <c r="B43" s="38">
        <v>27.47</v>
      </c>
      <c r="C43" s="39">
        <f t="shared" si="1"/>
        <v>49.131378935939182</v>
      </c>
      <c r="D43" s="40">
        <v>4662</v>
      </c>
      <c r="E43" s="40">
        <v>1009</v>
      </c>
      <c r="F43" s="40">
        <f t="shared" si="2"/>
        <v>2404</v>
      </c>
      <c r="G43" s="40">
        <v>2351</v>
      </c>
      <c r="H43" s="41">
        <v>53</v>
      </c>
      <c r="I43" s="22"/>
    </row>
    <row r="44" spans="1:9" s="23" customFormat="1" ht="18" customHeight="1">
      <c r="A44" s="21">
        <v>1989</v>
      </c>
      <c r="B44" s="38">
        <v>33.880000000000003</v>
      </c>
      <c r="C44" s="39">
        <f t="shared" si="1"/>
        <v>23.334546778303618</v>
      </c>
      <c r="D44" s="40">
        <v>3629</v>
      </c>
      <c r="E44" s="40">
        <v>2035</v>
      </c>
      <c r="F44" s="40">
        <f t="shared" si="2"/>
        <v>3041</v>
      </c>
      <c r="G44" s="40">
        <v>3004</v>
      </c>
      <c r="H44" s="41">
        <v>37</v>
      </c>
      <c r="I44" s="22"/>
    </row>
    <row r="45" spans="1:9" s="23" customFormat="1" ht="18" customHeight="1">
      <c r="A45" s="21">
        <v>1990</v>
      </c>
      <c r="B45" s="38">
        <v>33.47</v>
      </c>
      <c r="C45" s="39">
        <f t="shared" si="1"/>
        <v>-1.2101534828807701</v>
      </c>
      <c r="D45" s="40">
        <v>2859</v>
      </c>
      <c r="E45" s="40">
        <v>1586</v>
      </c>
      <c r="F45" s="40">
        <f t="shared" si="2"/>
        <v>5202</v>
      </c>
      <c r="G45" s="40">
        <v>4876</v>
      </c>
      <c r="H45" s="41">
        <v>326</v>
      </c>
      <c r="I45" s="22"/>
    </row>
    <row r="46" spans="1:9" s="23" customFormat="1" ht="18" customHeight="1">
      <c r="A46" s="21">
        <v>1991</v>
      </c>
      <c r="B46" s="38">
        <v>37.53</v>
      </c>
      <c r="C46" s="39">
        <f t="shared" si="1"/>
        <v>12.13026590976996</v>
      </c>
      <c r="D46" s="40">
        <v>3524</v>
      </c>
      <c r="E46" s="40">
        <v>2229</v>
      </c>
      <c r="F46" s="40">
        <f t="shared" si="2"/>
        <v>7422</v>
      </c>
      <c r="G46" s="40">
        <v>6676</v>
      </c>
      <c r="H46" s="41">
        <v>746</v>
      </c>
      <c r="I46" s="22"/>
    </row>
    <row r="47" spans="1:9" s="23" customFormat="1" ht="18" customHeight="1">
      <c r="A47" s="21">
        <v>1992</v>
      </c>
      <c r="B47" s="38">
        <v>45.28</v>
      </c>
      <c r="C47" s="39">
        <f t="shared" si="1"/>
        <v>20.65014654942712</v>
      </c>
      <c r="D47" s="40">
        <v>20515</v>
      </c>
      <c r="E47" s="40">
        <v>5274</v>
      </c>
      <c r="F47" s="40">
        <f t="shared" si="2"/>
        <v>12722</v>
      </c>
      <c r="G47" s="40">
        <v>10752</v>
      </c>
      <c r="H47" s="41">
        <v>1970</v>
      </c>
      <c r="I47" s="22"/>
    </row>
    <row r="48" spans="1:9" s="23" customFormat="1" ht="18" customHeight="1">
      <c r="A48" s="21">
        <v>1993</v>
      </c>
      <c r="B48" s="38">
        <v>53.71</v>
      </c>
      <c r="C48" s="39">
        <f t="shared" si="1"/>
        <v>18.617491166077741</v>
      </c>
      <c r="D48" s="40">
        <v>47933</v>
      </c>
      <c r="E48" s="40">
        <v>9683</v>
      </c>
      <c r="F48" s="40">
        <f t="shared" si="2"/>
        <v>22064</v>
      </c>
      <c r="G48" s="40">
        <v>16314</v>
      </c>
      <c r="H48" s="41">
        <v>5750</v>
      </c>
      <c r="I48" s="22"/>
    </row>
    <row r="49" spans="1:10" s="23" customFormat="1" ht="18" customHeight="1">
      <c r="A49" s="21">
        <v>1994</v>
      </c>
      <c r="B49" s="38">
        <v>79.27</v>
      </c>
      <c r="C49" s="39">
        <f t="shared" si="1"/>
        <v>47.588903369949719</v>
      </c>
      <c r="D49" s="40">
        <v>86377</v>
      </c>
      <c r="E49" s="40">
        <v>26872</v>
      </c>
      <c r="F49" s="40">
        <f t="shared" si="2"/>
        <v>25345</v>
      </c>
      <c r="G49" s="40">
        <v>22350</v>
      </c>
      <c r="H49" s="41">
        <v>2995</v>
      </c>
      <c r="I49" s="22"/>
    </row>
    <row r="50" spans="1:10" s="23" customFormat="1" ht="18" customHeight="1">
      <c r="A50" s="21">
        <v>1995</v>
      </c>
      <c r="B50" s="38">
        <v>95.45</v>
      </c>
      <c r="C50" s="39">
        <f t="shared" si="1"/>
        <v>20.411252680711513</v>
      </c>
      <c r="D50" s="40">
        <v>32940</v>
      </c>
      <c r="E50" s="40">
        <v>32252</v>
      </c>
      <c r="F50" s="40">
        <f t="shared" si="2"/>
        <v>39994</v>
      </c>
      <c r="G50" s="40">
        <v>26238</v>
      </c>
      <c r="H50" s="41">
        <v>13756</v>
      </c>
      <c r="I50" s="22"/>
    </row>
    <row r="51" spans="1:10" s="23" customFormat="1" ht="18" customHeight="1">
      <c r="A51" s="21">
        <v>1996</v>
      </c>
      <c r="B51" s="38">
        <v>108.62</v>
      </c>
      <c r="C51" s="39">
        <f t="shared" si="1"/>
        <v>13.797799895233112</v>
      </c>
      <c r="D51" s="40">
        <v>11043</v>
      </c>
      <c r="E51" s="40">
        <v>33845</v>
      </c>
      <c r="F51" s="40">
        <f t="shared" si="2"/>
        <v>55568</v>
      </c>
      <c r="G51" s="40">
        <v>33675</v>
      </c>
      <c r="H51" s="41">
        <v>21893</v>
      </c>
      <c r="I51" s="22"/>
    </row>
    <row r="52" spans="1:10" s="23" customFormat="1" ht="18" customHeight="1">
      <c r="A52" s="21">
        <v>1997</v>
      </c>
      <c r="B52" s="38">
        <v>121.54</v>
      </c>
      <c r="C52" s="39">
        <f t="shared" si="1"/>
        <v>11.894678696372679</v>
      </c>
      <c r="D52" s="40">
        <v>5503</v>
      </c>
      <c r="E52" s="40">
        <v>12744</v>
      </c>
      <c r="F52" s="40">
        <f t="shared" si="2"/>
        <v>86829</v>
      </c>
      <c r="G52" s="40">
        <v>53981</v>
      </c>
      <c r="H52" s="41">
        <v>32848</v>
      </c>
      <c r="I52" s="22"/>
    </row>
    <row r="53" spans="1:10" s="23" customFormat="1" ht="18" customHeight="1">
      <c r="A53" s="21">
        <v>1998</v>
      </c>
      <c r="B53" s="38">
        <v>131.63</v>
      </c>
      <c r="C53" s="39">
        <f t="shared" si="1"/>
        <v>8.3017936481816719</v>
      </c>
      <c r="D53" s="40">
        <v>4773</v>
      </c>
      <c r="E53" s="40">
        <v>6828</v>
      </c>
      <c r="F53" s="40">
        <f t="shared" si="2"/>
        <v>103661</v>
      </c>
      <c r="G53" s="40">
        <v>78003</v>
      </c>
      <c r="H53" s="41">
        <v>25658</v>
      </c>
      <c r="I53" s="24"/>
      <c r="J53" s="25"/>
    </row>
    <row r="54" spans="1:10" s="23" customFormat="1" ht="18" customHeight="1">
      <c r="A54" s="21">
        <v>1999</v>
      </c>
      <c r="B54" s="38">
        <v>143.21</v>
      </c>
      <c r="C54" s="39">
        <f t="shared" si="1"/>
        <v>8.7973866139937797</v>
      </c>
      <c r="D54" s="40">
        <v>3405</v>
      </c>
      <c r="E54" s="40">
        <v>7183</v>
      </c>
      <c r="F54" s="40">
        <f t="shared" si="2"/>
        <v>93516</v>
      </c>
      <c r="G54" s="40">
        <v>74377</v>
      </c>
      <c r="H54" s="41">
        <v>19139</v>
      </c>
      <c r="I54" s="24"/>
      <c r="J54" s="25"/>
    </row>
    <row r="55" spans="1:10" s="23" customFormat="1" ht="18" customHeight="1">
      <c r="A55" s="21">
        <v>2000</v>
      </c>
      <c r="B55" s="38">
        <v>158.11000000000001</v>
      </c>
      <c r="C55" s="39">
        <f t="shared" si="1"/>
        <v>10.404301375602259</v>
      </c>
      <c r="D55" s="40">
        <v>4685</v>
      </c>
      <c r="E55" s="40">
        <v>6623</v>
      </c>
      <c r="F55" s="40">
        <f t="shared" si="2"/>
        <v>125869</v>
      </c>
      <c r="G55" s="40">
        <v>100251</v>
      </c>
      <c r="H55" s="41">
        <v>25618</v>
      </c>
      <c r="I55" s="24"/>
      <c r="J55" s="25"/>
    </row>
    <row r="56" spans="1:10" s="23" customFormat="1" ht="18" customHeight="1">
      <c r="A56" s="21">
        <v>2001</v>
      </c>
      <c r="B56" s="38">
        <v>177.56</v>
      </c>
      <c r="C56" s="39">
        <f t="shared" si="1"/>
        <v>12.301562203529187</v>
      </c>
      <c r="D56" s="40">
        <v>5783</v>
      </c>
      <c r="E56" s="40">
        <v>7055</v>
      </c>
      <c r="F56" s="40">
        <f t="shared" si="2"/>
        <v>85258</v>
      </c>
      <c r="G56" s="40">
        <v>69362</v>
      </c>
      <c r="H56" s="41">
        <v>15896</v>
      </c>
      <c r="I56" s="26"/>
      <c r="J56" s="25"/>
    </row>
    <row r="57" spans="1:10" s="23" customFormat="1" ht="18" customHeight="1">
      <c r="A57" s="21">
        <v>2002</v>
      </c>
      <c r="B57" s="38">
        <v>199.04</v>
      </c>
      <c r="C57" s="39">
        <f t="shared" si="1"/>
        <v>12.097319216039651</v>
      </c>
      <c r="D57" s="40">
        <v>9567</v>
      </c>
      <c r="E57" s="40">
        <v>8893</v>
      </c>
      <c r="F57" s="40">
        <f t="shared" si="2"/>
        <v>97411</v>
      </c>
      <c r="G57" s="40">
        <v>87929</v>
      </c>
      <c r="H57" s="41">
        <v>9482</v>
      </c>
      <c r="I57" s="26"/>
      <c r="J57" s="25"/>
    </row>
    <row r="58" spans="1:10" s="23" customFormat="1" ht="18" customHeight="1">
      <c r="A58" s="21">
        <v>2003</v>
      </c>
      <c r="B58" s="38">
        <v>211.78</v>
      </c>
      <c r="C58" s="39">
        <f t="shared" si="1"/>
        <v>6.4007234726688296</v>
      </c>
      <c r="D58" s="40">
        <v>14499</v>
      </c>
      <c r="E58" s="40">
        <v>10103</v>
      </c>
      <c r="F58" s="40">
        <f t="shared" si="2"/>
        <v>138313</v>
      </c>
      <c r="G58" s="40">
        <v>126260</v>
      </c>
      <c r="H58" s="41">
        <v>12053</v>
      </c>
      <c r="I58" s="26"/>
      <c r="J58" s="25"/>
    </row>
    <row r="59" spans="1:10" s="23" customFormat="1" ht="18" customHeight="1">
      <c r="A59" s="21">
        <v>2004</v>
      </c>
      <c r="B59" s="38">
        <v>240.37</v>
      </c>
      <c r="C59" s="39">
        <f t="shared" si="1"/>
        <v>13.499858343564085</v>
      </c>
      <c r="D59" s="40">
        <v>13319</v>
      </c>
      <c r="E59" s="40">
        <v>5864</v>
      </c>
      <c r="F59" s="40">
        <f t="shared" si="2"/>
        <v>100384</v>
      </c>
      <c r="G59" s="40">
        <v>63754</v>
      </c>
      <c r="H59" s="41">
        <v>36630</v>
      </c>
      <c r="I59" s="26"/>
      <c r="J59" s="25"/>
    </row>
    <row r="60" spans="1:10" s="23" customFormat="1" ht="18" customHeight="1">
      <c r="A60" s="21">
        <v>2005</v>
      </c>
      <c r="B60" s="38">
        <v>287.24</v>
      </c>
      <c r="C60" s="39">
        <f t="shared" si="1"/>
        <v>19.499105545617184</v>
      </c>
      <c r="D60" s="40">
        <v>14417</v>
      </c>
      <c r="E60" s="40">
        <v>3890</v>
      </c>
      <c r="F60" s="40">
        <f t="shared" si="2"/>
        <v>36625</v>
      </c>
      <c r="G60" s="40">
        <v>23858</v>
      </c>
      <c r="H60" s="41">
        <v>12767</v>
      </c>
      <c r="I60" s="26"/>
      <c r="J60" s="24"/>
    </row>
    <row r="61" spans="1:10" s="23" customFormat="1" ht="18" customHeight="1">
      <c r="A61" s="21">
        <v>2006</v>
      </c>
      <c r="B61" s="38">
        <v>343.53</v>
      </c>
      <c r="C61" s="39">
        <f t="shared" si="1"/>
        <v>19.59685280601586</v>
      </c>
      <c r="D61" s="40">
        <v>14843</v>
      </c>
      <c r="E61" s="40">
        <v>2966</v>
      </c>
      <c r="F61" s="40">
        <f t="shared" si="2"/>
        <v>49163</v>
      </c>
      <c r="G61" s="40">
        <v>33879</v>
      </c>
      <c r="H61" s="41">
        <v>15284</v>
      </c>
      <c r="I61" s="26"/>
      <c r="J61" s="24"/>
    </row>
    <row r="62" spans="1:10" s="23" customFormat="1" ht="18" customHeight="1">
      <c r="A62" s="21">
        <v>2007</v>
      </c>
      <c r="B62" s="38">
        <v>408.81</v>
      </c>
      <c r="C62" s="39">
        <f t="shared" si="1"/>
        <v>19.002707187145234</v>
      </c>
      <c r="D62" s="40">
        <v>19144</v>
      </c>
      <c r="E62" s="40">
        <v>5007</v>
      </c>
      <c r="F62" s="40">
        <f t="shared" si="2"/>
        <v>59312</v>
      </c>
      <c r="G62" s="40">
        <v>39729</v>
      </c>
      <c r="H62" s="41">
        <v>19583</v>
      </c>
      <c r="I62" s="26"/>
      <c r="J62" s="24"/>
    </row>
    <row r="63" spans="1:10" s="23" customFormat="1" ht="18" customHeight="1">
      <c r="A63" s="21">
        <v>2008</v>
      </c>
      <c r="B63" s="38">
        <v>504.59</v>
      </c>
      <c r="C63" s="39">
        <v>23.4</v>
      </c>
      <c r="D63" s="40">
        <v>19622</v>
      </c>
      <c r="E63" s="40">
        <v>5565</v>
      </c>
      <c r="F63" s="40">
        <v>74020</v>
      </c>
      <c r="G63" s="40">
        <v>49531</v>
      </c>
      <c r="H63" s="41">
        <v>24489</v>
      </c>
      <c r="I63" s="26"/>
      <c r="J63" s="24"/>
    </row>
    <row r="64" spans="1:10" s="23" customFormat="1" ht="18" customHeight="1">
      <c r="A64" s="21">
        <v>2009</v>
      </c>
      <c r="B64" s="38">
        <v>591.04999999999995</v>
      </c>
      <c r="C64" s="39">
        <v>18.3</v>
      </c>
      <c r="D64" s="40">
        <v>9261</v>
      </c>
      <c r="E64" s="40">
        <v>3105</v>
      </c>
      <c r="F64" s="40">
        <v>67260</v>
      </c>
      <c r="G64" s="40">
        <v>53179</v>
      </c>
      <c r="H64" s="41">
        <v>14081</v>
      </c>
      <c r="I64" s="26"/>
      <c r="J64" s="24"/>
    </row>
    <row r="65" spans="1:10" s="23" customFormat="1" ht="18" customHeight="1">
      <c r="A65" s="21">
        <v>2010</v>
      </c>
      <c r="B65" s="38">
        <v>704.97</v>
      </c>
      <c r="C65" s="39">
        <v>19.3</v>
      </c>
      <c r="D65" s="40">
        <v>7434</v>
      </c>
      <c r="E65" s="40">
        <v>3099</v>
      </c>
      <c r="F65" s="40">
        <v>80024</v>
      </c>
      <c r="G65" s="40">
        <v>55868</v>
      </c>
      <c r="H65" s="41">
        <v>24156</v>
      </c>
      <c r="I65" s="26"/>
      <c r="J65" s="24"/>
    </row>
    <row r="66" spans="1:10" s="23" customFormat="1" ht="18" customHeight="1">
      <c r="A66" s="27">
        <v>2011</v>
      </c>
      <c r="B66" s="42">
        <v>842.86</v>
      </c>
      <c r="C66" s="42">
        <v>19.600000000000001</v>
      </c>
      <c r="D66" s="43">
        <v>12098</v>
      </c>
      <c r="E66" s="43">
        <v>3533</v>
      </c>
      <c r="F66" s="43">
        <v>92300</v>
      </c>
      <c r="G66" s="43">
        <v>59882</v>
      </c>
      <c r="H66" s="44">
        <v>32418</v>
      </c>
      <c r="I66" s="26"/>
      <c r="J66" s="24"/>
    </row>
    <row r="67" spans="1:10" s="23" customFormat="1" ht="18" customHeight="1">
      <c r="A67" s="27">
        <v>2012</v>
      </c>
      <c r="B67" s="38">
        <v>902.2</v>
      </c>
      <c r="C67" s="42">
        <v>14.8</v>
      </c>
      <c r="D67" s="42">
        <v>15228</v>
      </c>
      <c r="E67" s="42">
        <v>8005</v>
      </c>
      <c r="F67" s="42">
        <v>104015</v>
      </c>
      <c r="G67" s="42">
        <v>62937</v>
      </c>
      <c r="H67" s="45">
        <v>41078</v>
      </c>
      <c r="I67" s="26"/>
      <c r="J67" s="24"/>
    </row>
    <row r="68" spans="1:10" s="23" customFormat="1" ht="18" customHeight="1">
      <c r="A68" s="27">
        <v>2013</v>
      </c>
      <c r="B68" s="38">
        <v>983.13</v>
      </c>
      <c r="C68" s="42">
        <v>9</v>
      </c>
      <c r="D68" s="42">
        <v>22382</v>
      </c>
      <c r="E68" s="42">
        <v>11470</v>
      </c>
      <c r="F68" s="42">
        <v>122396</v>
      </c>
      <c r="G68" s="42">
        <v>80622</v>
      </c>
      <c r="H68" s="45">
        <v>41774</v>
      </c>
      <c r="I68" s="26"/>
      <c r="J68" s="24"/>
    </row>
    <row r="69" spans="1:10" s="23" customFormat="1" ht="18" customHeight="1">
      <c r="A69" s="27">
        <v>2014</v>
      </c>
      <c r="B69" s="38">
        <v>1093.9000000000001</v>
      </c>
      <c r="C69" s="42">
        <v>11.3</v>
      </c>
      <c r="D69" s="42">
        <v>20987</v>
      </c>
      <c r="E69" s="42">
        <v>15574</v>
      </c>
      <c r="F69" s="42">
        <v>137366</v>
      </c>
      <c r="G69" s="42">
        <v>97581</v>
      </c>
      <c r="H69" s="45">
        <v>39785</v>
      </c>
      <c r="I69" s="28"/>
      <c r="J69" s="24"/>
    </row>
    <row r="70" spans="1:10" s="23" customFormat="1" ht="18" customHeight="1" thickBot="1">
      <c r="A70" s="29">
        <v>2015</v>
      </c>
      <c r="B70" s="46">
        <v>1214.3800000000001</v>
      </c>
      <c r="C70" s="47">
        <v>11</v>
      </c>
      <c r="D70" s="48">
        <v>31911</v>
      </c>
      <c r="E70" s="48">
        <v>17191</v>
      </c>
      <c r="F70" s="48">
        <v>163442</v>
      </c>
      <c r="G70" s="48">
        <v>109873</v>
      </c>
      <c r="H70" s="49">
        <v>53569</v>
      </c>
      <c r="I70" s="26"/>
    </row>
    <row r="71" spans="1:10" s="23" customFormat="1" ht="19.5" customHeight="1">
      <c r="A71" s="30" t="s">
        <v>12</v>
      </c>
      <c r="B71" s="30"/>
      <c r="C71" s="30"/>
      <c r="D71" s="30"/>
      <c r="E71" s="30"/>
      <c r="F71" s="30"/>
      <c r="G71" s="30"/>
      <c r="H71" s="30"/>
      <c r="I71" s="22"/>
    </row>
    <row r="72" spans="1:10" s="23" customFormat="1" ht="30.75" customHeight="1">
      <c r="A72" s="30"/>
      <c r="B72" s="30"/>
      <c r="C72" s="30"/>
      <c r="D72" s="30"/>
      <c r="E72" s="30"/>
      <c r="F72" s="30"/>
      <c r="G72" s="30"/>
      <c r="H72" s="30"/>
      <c r="I72" s="22"/>
    </row>
  </sheetData>
  <mergeCells count="10">
    <mergeCell ref="A71:H72"/>
    <mergeCell ref="A2:A4"/>
    <mergeCell ref="H2:H3"/>
    <mergeCell ref="A1:H1"/>
    <mergeCell ref="D2:D3"/>
    <mergeCell ref="E2:E3"/>
    <mergeCell ref="F2:F3"/>
    <mergeCell ref="G2:G3"/>
    <mergeCell ref="B2:B3"/>
    <mergeCell ref="C2:C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社会消费、外贸（1）</vt:lpstr>
    </vt:vector>
  </TitlesOfParts>
  <Company>tjj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mm08</dc:creator>
  <cp:lastModifiedBy>China</cp:lastModifiedBy>
  <cp:lastPrinted>2017-08-04T03:50:17Z</cp:lastPrinted>
  <dcterms:created xsi:type="dcterms:W3CDTF">2008-05-13T02:55:14Z</dcterms:created>
  <dcterms:modified xsi:type="dcterms:W3CDTF">2017-08-04T03:50:27Z</dcterms:modified>
</cp:coreProperties>
</file>