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 tabRatio="985"/>
  </bookViews>
  <sheets>
    <sheet name="运输邮电(2-1)" sheetId="17" r:id="rId1"/>
  </sheets>
  <calcPr calcId="125725"/>
</workbook>
</file>

<file path=xl/calcChain.xml><?xml version="1.0" encoding="utf-8"?>
<calcChain xmlns="http://schemas.openxmlformats.org/spreadsheetml/2006/main">
  <c r="C33" i="17"/>
  <c r="H32"/>
  <c r="E32"/>
  <c r="C32"/>
  <c r="H31"/>
  <c r="C31"/>
  <c r="H30"/>
  <c r="E30"/>
  <c r="C30"/>
  <c r="H29"/>
  <c r="E29"/>
  <c r="C29"/>
  <c r="H28"/>
  <c r="E28"/>
  <c r="H27"/>
  <c r="E27"/>
  <c r="C27"/>
  <c r="H26"/>
  <c r="E26"/>
  <c r="C26"/>
  <c r="H25"/>
  <c r="E25"/>
  <c r="C25"/>
  <c r="H24"/>
  <c r="E24"/>
  <c r="C24"/>
  <c r="H23"/>
  <c r="E23"/>
  <c r="H22"/>
  <c r="E22"/>
  <c r="H21"/>
  <c r="E21"/>
  <c r="C21"/>
  <c r="H20"/>
  <c r="E20"/>
  <c r="C20"/>
  <c r="H19"/>
  <c r="E19"/>
  <c r="C19"/>
  <c r="E18"/>
  <c r="C18"/>
  <c r="H17"/>
  <c r="E17"/>
  <c r="C17"/>
  <c r="H16"/>
  <c r="E16"/>
  <c r="C16"/>
  <c r="H15"/>
  <c r="E15"/>
  <c r="C15"/>
  <c r="H14"/>
  <c r="E14"/>
  <c r="C14"/>
  <c r="H13"/>
  <c r="E13"/>
  <c r="H12"/>
  <c r="E12"/>
  <c r="C12"/>
  <c r="H11"/>
  <c r="E11"/>
  <c r="C11"/>
  <c r="H10"/>
  <c r="E10"/>
  <c r="C10"/>
  <c r="H9"/>
  <c r="E9"/>
  <c r="C9"/>
  <c r="H8"/>
  <c r="E8"/>
  <c r="H7"/>
  <c r="E7"/>
  <c r="C7"/>
</calcChain>
</file>

<file path=xl/sharedStrings.xml><?xml version="1.0" encoding="utf-8"?>
<sst xmlns="http://schemas.openxmlformats.org/spreadsheetml/2006/main" count="30" uniqueCount="19">
  <si>
    <t>(万吨)</t>
  </si>
  <si>
    <t>(%)</t>
  </si>
  <si>
    <t>(公里)</t>
  </si>
  <si>
    <t>(万元)</t>
  </si>
  <si>
    <t>(万户)</t>
  </si>
  <si>
    <t xml:space="preserve">环比增速  </t>
    <phoneticPr fontId="1" type="noConversion"/>
  </si>
  <si>
    <t xml:space="preserve"> 年份  指标</t>
    <phoneticPr fontId="1" type="noConversion"/>
  </si>
  <si>
    <t xml:space="preserve">港口物    吞吐量  </t>
    <phoneticPr fontId="1" type="noConversion"/>
  </si>
  <si>
    <t xml:space="preserve">公路    总里程   </t>
    <phoneticPr fontId="1" type="noConversion"/>
  </si>
  <si>
    <t>民用汽车拥有量</t>
    <phoneticPr fontId="1" type="noConversion"/>
  </si>
  <si>
    <t>邮电业务   总   量</t>
    <phoneticPr fontId="1" type="noConversion"/>
  </si>
  <si>
    <t xml:space="preserve">本地固定电话年未用户  </t>
    <phoneticPr fontId="1" type="noConversion"/>
  </si>
  <si>
    <t xml:space="preserve">移动电话年未用户 </t>
    <phoneticPr fontId="1" type="noConversion"/>
  </si>
  <si>
    <t>交通运输邮电情况（十四）</t>
    <phoneticPr fontId="1" type="noConversion"/>
  </si>
  <si>
    <t>(辆)</t>
    <phoneticPr fontId="1" type="noConversion"/>
  </si>
  <si>
    <t>-</t>
    <phoneticPr fontId="1" type="noConversion"/>
  </si>
  <si>
    <t>说明:  1、2005-2008年邮电数据按第二次经济普查调整。</t>
    <phoneticPr fontId="1" type="noConversion"/>
  </si>
  <si>
    <t xml:space="preserve">       2、从2011年起，邮电业务总量按2010年不变价格计算，移动电话按有效户数计算。数据采用省反馈数。</t>
    <phoneticPr fontId="1" type="noConversion"/>
  </si>
  <si>
    <t xml:space="preserve">       3、2012年起公路总里程数据为村道及以上的等级公路.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</si>
</sst>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_ "/>
    <numFmt numFmtId="178" formatCode="0_ "/>
    <numFmt numFmtId="179" formatCode="0;_퐀"/>
  </numFmts>
  <fonts count="8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justify"/>
    </xf>
    <xf numFmtId="0" fontId="3" fillId="0" borderId="3" xfId="0" applyFont="1" applyBorder="1" applyAlignment="1">
      <alignment horizontal="right" vertical="justify" wrapText="1"/>
    </xf>
    <xf numFmtId="177" fontId="3" fillId="0" borderId="3" xfId="0" applyNumberFormat="1" applyFont="1" applyBorder="1" applyAlignment="1">
      <alignment horizontal="right" vertical="justify" wrapText="1"/>
    </xf>
    <xf numFmtId="0" fontId="3" fillId="0" borderId="3" xfId="0" applyFont="1" applyBorder="1" applyAlignment="1">
      <alignment horizontal="right" vertical="justify"/>
    </xf>
    <xf numFmtId="177" fontId="3" fillId="2" borderId="3" xfId="0" applyNumberFormat="1" applyFont="1" applyFill="1" applyBorder="1" applyAlignment="1">
      <alignment horizontal="right" vertical="justify"/>
    </xf>
    <xf numFmtId="0" fontId="3" fillId="0" borderId="4" xfId="0" applyFont="1" applyBorder="1" applyAlignment="1">
      <alignment horizontal="right" vertical="justify" wrapText="1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center"/>
    </xf>
    <xf numFmtId="178" fontId="3" fillId="0" borderId="3" xfId="0" applyNumberFormat="1" applyFont="1" applyBorder="1" applyAlignment="1">
      <alignment horizontal="right" vertical="justify"/>
    </xf>
    <xf numFmtId="179" fontId="3" fillId="0" borderId="3" xfId="0" applyNumberFormat="1" applyFont="1" applyBorder="1" applyAlignment="1">
      <alignment horizontal="right" vertical="justify"/>
    </xf>
    <xf numFmtId="0" fontId="3" fillId="2" borderId="4" xfId="0" applyFont="1" applyFill="1" applyBorder="1" applyAlignment="1">
      <alignment horizontal="right" vertical="justify"/>
    </xf>
    <xf numFmtId="2" fontId="3" fillId="2" borderId="4" xfId="0" applyNumberFormat="1" applyFont="1" applyFill="1" applyBorder="1" applyAlignment="1">
      <alignment horizontal="right" vertical="justify"/>
    </xf>
    <xf numFmtId="178" fontId="3" fillId="0" borderId="3" xfId="0" applyNumberFormat="1" applyFont="1" applyFill="1" applyBorder="1" applyAlignment="1">
      <alignment horizontal="right" vertical="justify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3" fillId="0" borderId="3" xfId="0" applyNumberFormat="1" applyFont="1" applyBorder="1" applyAlignment="1">
      <alignment horizontal="right" vertical="justify"/>
    </xf>
    <xf numFmtId="176" fontId="3" fillId="0" borderId="3" xfId="0" applyNumberFormat="1" applyFont="1" applyBorder="1" applyAlignment="1">
      <alignment horizontal="right" vertical="justify"/>
    </xf>
    <xf numFmtId="177" fontId="3" fillId="0" borderId="4" xfId="0" applyNumberFormat="1" applyFont="1" applyBorder="1" applyAlignment="1">
      <alignment horizontal="right" vertical="justify"/>
    </xf>
    <xf numFmtId="176" fontId="3" fillId="0" borderId="4" xfId="0" applyNumberFormat="1" applyFont="1" applyBorder="1" applyAlignment="1">
      <alignment horizontal="right" vertical="justify"/>
    </xf>
    <xf numFmtId="2" fontId="3" fillId="0" borderId="3" xfId="0" applyNumberFormat="1" applyFont="1" applyBorder="1" applyAlignment="1">
      <alignment horizontal="right" vertical="justify"/>
    </xf>
    <xf numFmtId="0" fontId="7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177" fontId="3" fillId="0" borderId="0" xfId="0" applyNumberFormat="1" applyFont="1" applyBorder="1" applyAlignment="1">
      <alignment horizontal="right" vertical="justify"/>
    </xf>
    <xf numFmtId="0" fontId="3" fillId="0" borderId="5" xfId="0" applyFont="1" applyBorder="1" applyAlignment="1">
      <alignment horizontal="right" vertical="justify"/>
    </xf>
    <xf numFmtId="178" fontId="3" fillId="0" borderId="5" xfId="0" applyNumberFormat="1" applyFont="1" applyBorder="1" applyAlignment="1">
      <alignment horizontal="right" vertical="justify"/>
    </xf>
    <xf numFmtId="2" fontId="3" fillId="0" borderId="5" xfId="0" applyNumberFormat="1" applyFont="1" applyBorder="1" applyAlignment="1">
      <alignment horizontal="right" vertical="justify"/>
    </xf>
    <xf numFmtId="176" fontId="3" fillId="0" borderId="0" xfId="0" applyNumberFormat="1" applyFont="1" applyBorder="1" applyAlignment="1">
      <alignment horizontal="right" vertical="justify"/>
    </xf>
    <xf numFmtId="0" fontId="3" fillId="0" borderId="9" xfId="0" applyFont="1" applyBorder="1" applyAlignment="1">
      <alignment horizontal="center" vertical="justify"/>
    </xf>
    <xf numFmtId="0" fontId="3" fillId="0" borderId="10" xfId="0" applyFont="1" applyBorder="1" applyAlignment="1">
      <alignment horizontal="right" vertical="justify"/>
    </xf>
    <xf numFmtId="177" fontId="3" fillId="0" borderId="10" xfId="0" applyNumberFormat="1" applyFont="1" applyBorder="1" applyAlignment="1">
      <alignment horizontal="right" vertical="justify"/>
    </xf>
    <xf numFmtId="178" fontId="3" fillId="0" borderId="10" xfId="0" applyNumberFormat="1" applyFont="1" applyBorder="1" applyAlignment="1">
      <alignment horizontal="right" vertical="justify"/>
    </xf>
    <xf numFmtId="2" fontId="3" fillId="0" borderId="10" xfId="0" applyNumberFormat="1" applyFont="1" applyBorder="1" applyAlignment="1">
      <alignment horizontal="right" vertical="justify"/>
    </xf>
    <xf numFmtId="177" fontId="3" fillId="0" borderId="8" xfId="0" applyNumberFormat="1" applyFont="1" applyBorder="1" applyAlignment="1">
      <alignment horizontal="right" vertic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>
      <selection activeCell="N73" sqref="N73"/>
    </sheetView>
  </sheetViews>
  <sheetFormatPr defaultRowHeight="14.25"/>
  <cols>
    <col min="1" max="1" width="8.25" style="1" customWidth="1"/>
    <col min="2" max="2" width="6.25" style="1" customWidth="1"/>
    <col min="3" max="3" width="7" style="1" customWidth="1"/>
    <col min="4" max="4" width="6.375" style="17" customWidth="1"/>
    <col min="5" max="5" width="6.875" style="1" customWidth="1"/>
    <col min="6" max="6" width="7.625" style="17" customWidth="1"/>
    <col min="7" max="7" width="9" style="1"/>
    <col min="8" max="8" width="6.75" style="1" customWidth="1"/>
    <col min="9" max="9" width="7.75" style="1" customWidth="1"/>
    <col min="10" max="10" width="7.125" style="1" customWidth="1"/>
    <col min="11" max="11" width="7.75" style="1" customWidth="1"/>
    <col min="12" max="12" width="8.125" style="1" customWidth="1"/>
    <col min="13" max="16384" width="9" style="1"/>
  </cols>
  <sheetData>
    <row r="1" spans="1:13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3" s="6" customFormat="1" ht="57">
      <c r="A4" s="23" t="s">
        <v>6</v>
      </c>
      <c r="B4" s="2" t="s">
        <v>7</v>
      </c>
      <c r="C4" s="3" t="s">
        <v>5</v>
      </c>
      <c r="D4" s="2" t="s">
        <v>8</v>
      </c>
      <c r="E4" s="3" t="s">
        <v>5</v>
      </c>
      <c r="F4" s="2" t="s">
        <v>9</v>
      </c>
      <c r="G4" s="2" t="s">
        <v>10</v>
      </c>
      <c r="H4" s="3" t="s">
        <v>5</v>
      </c>
      <c r="I4" s="4" t="s">
        <v>11</v>
      </c>
      <c r="J4" s="3" t="s">
        <v>5</v>
      </c>
      <c r="K4" s="4" t="s">
        <v>12</v>
      </c>
      <c r="L4" s="5" t="s">
        <v>5</v>
      </c>
    </row>
    <row r="5" spans="1:13" s="6" customFormat="1" ht="27">
      <c r="A5" s="24"/>
      <c r="B5" s="7" t="s">
        <v>0</v>
      </c>
      <c r="C5" s="7" t="s">
        <v>1</v>
      </c>
      <c r="D5" s="7" t="s">
        <v>2</v>
      </c>
      <c r="E5" s="7" t="s">
        <v>1</v>
      </c>
      <c r="F5" s="7" t="s">
        <v>14</v>
      </c>
      <c r="G5" s="7" t="s">
        <v>3</v>
      </c>
      <c r="H5" s="7" t="s">
        <v>1</v>
      </c>
      <c r="I5" s="8" t="s">
        <v>4</v>
      </c>
      <c r="J5" s="7" t="s">
        <v>1</v>
      </c>
      <c r="K5" s="8" t="s">
        <v>4</v>
      </c>
      <c r="L5" s="9" t="s">
        <v>1</v>
      </c>
    </row>
    <row r="6" spans="1:13" ht="20.100000000000001" customHeight="1">
      <c r="A6" s="10">
        <v>1950</v>
      </c>
      <c r="B6" s="11">
        <v>4</v>
      </c>
      <c r="C6" s="12">
        <v>33.299999999999997</v>
      </c>
      <c r="D6" s="11">
        <v>368</v>
      </c>
      <c r="E6" s="12">
        <v>19.5</v>
      </c>
      <c r="F6" s="13"/>
      <c r="G6" s="11">
        <v>12</v>
      </c>
      <c r="H6" s="14">
        <v>25</v>
      </c>
      <c r="I6" s="13"/>
      <c r="J6" s="15"/>
      <c r="K6" s="16"/>
      <c r="L6" s="16"/>
      <c r="M6" s="17"/>
    </row>
    <row r="7" spans="1:13" ht="20.100000000000001" customHeight="1">
      <c r="A7" s="10">
        <v>1951</v>
      </c>
      <c r="B7" s="11">
        <v>5</v>
      </c>
      <c r="C7" s="12">
        <f t="shared" ref="C7:C33" si="0">(B7/B6-1)*100</f>
        <v>25</v>
      </c>
      <c r="D7" s="11">
        <v>428</v>
      </c>
      <c r="E7" s="12">
        <f t="shared" ref="E7:E32" si="1">(D7/D6-1)*100</f>
        <v>16.304347826086961</v>
      </c>
      <c r="F7" s="13"/>
      <c r="G7" s="11">
        <v>15</v>
      </c>
      <c r="H7" s="14">
        <f t="shared" ref="H7:H32" si="2">(G7/G6-1)*100</f>
        <v>25</v>
      </c>
      <c r="I7" s="13"/>
      <c r="J7" s="15"/>
      <c r="K7" s="16"/>
      <c r="L7" s="16"/>
      <c r="M7" s="17"/>
    </row>
    <row r="8" spans="1:13" ht="20.100000000000001" customHeight="1">
      <c r="A8" s="10">
        <v>1952</v>
      </c>
      <c r="B8" s="11">
        <v>5</v>
      </c>
      <c r="C8" s="12"/>
      <c r="D8" s="11">
        <v>468</v>
      </c>
      <c r="E8" s="12">
        <f t="shared" si="1"/>
        <v>9.3457943925233664</v>
      </c>
      <c r="F8" s="13"/>
      <c r="G8" s="11">
        <v>13</v>
      </c>
      <c r="H8" s="14">
        <f t="shared" si="2"/>
        <v>-13.33333333333333</v>
      </c>
      <c r="I8" s="13"/>
      <c r="J8" s="15"/>
      <c r="K8" s="16"/>
      <c r="L8" s="16"/>
      <c r="M8" s="17"/>
    </row>
    <row r="9" spans="1:13" ht="20.100000000000001" customHeight="1">
      <c r="A9" s="10">
        <v>1953</v>
      </c>
      <c r="B9" s="11">
        <v>6</v>
      </c>
      <c r="C9" s="12">
        <f t="shared" si="0"/>
        <v>19.999999999999996</v>
      </c>
      <c r="D9" s="11">
        <v>548</v>
      </c>
      <c r="E9" s="12">
        <f t="shared" si="1"/>
        <v>17.094017094017101</v>
      </c>
      <c r="F9" s="13"/>
      <c r="G9" s="11">
        <v>21</v>
      </c>
      <c r="H9" s="14">
        <f t="shared" si="2"/>
        <v>61.53846153846154</v>
      </c>
      <c r="I9" s="13"/>
      <c r="J9" s="15"/>
      <c r="K9" s="16"/>
      <c r="L9" s="16"/>
      <c r="M9" s="17"/>
    </row>
    <row r="10" spans="1:13" ht="20.100000000000001" customHeight="1">
      <c r="A10" s="10">
        <v>1954</v>
      </c>
      <c r="B10" s="11">
        <v>8</v>
      </c>
      <c r="C10" s="12">
        <f t="shared" si="0"/>
        <v>33.333333333333329</v>
      </c>
      <c r="D10" s="11">
        <v>608</v>
      </c>
      <c r="E10" s="12">
        <f t="shared" si="1"/>
        <v>10.948905109489049</v>
      </c>
      <c r="F10" s="13"/>
      <c r="G10" s="11">
        <v>33</v>
      </c>
      <c r="H10" s="14">
        <f t="shared" si="2"/>
        <v>57.142857142857139</v>
      </c>
      <c r="I10" s="13"/>
      <c r="J10" s="15"/>
      <c r="K10" s="16"/>
      <c r="L10" s="16"/>
      <c r="M10" s="17"/>
    </row>
    <row r="11" spans="1:13" ht="20.100000000000001" customHeight="1">
      <c r="A11" s="10">
        <v>1955</v>
      </c>
      <c r="B11" s="11">
        <v>9</v>
      </c>
      <c r="C11" s="12">
        <f t="shared" si="0"/>
        <v>12.5</v>
      </c>
      <c r="D11" s="11">
        <v>668</v>
      </c>
      <c r="E11" s="12">
        <f t="shared" si="1"/>
        <v>9.8684210526315717</v>
      </c>
      <c r="F11" s="13"/>
      <c r="G11" s="11">
        <v>39</v>
      </c>
      <c r="H11" s="14">
        <f t="shared" si="2"/>
        <v>18.181818181818187</v>
      </c>
      <c r="I11" s="13"/>
      <c r="J11" s="15"/>
      <c r="K11" s="16"/>
      <c r="L11" s="16"/>
      <c r="M11" s="17"/>
    </row>
    <row r="12" spans="1:13" ht="20.100000000000001" customHeight="1">
      <c r="A12" s="10">
        <v>1956</v>
      </c>
      <c r="B12" s="11">
        <v>14</v>
      </c>
      <c r="C12" s="12">
        <f t="shared" si="0"/>
        <v>55.555555555555557</v>
      </c>
      <c r="D12" s="11">
        <v>728</v>
      </c>
      <c r="E12" s="12">
        <f t="shared" si="1"/>
        <v>8.9820359281437057</v>
      </c>
      <c r="F12" s="13"/>
      <c r="G12" s="11">
        <v>45</v>
      </c>
      <c r="H12" s="14">
        <f t="shared" si="2"/>
        <v>15.384615384615374</v>
      </c>
      <c r="I12" s="13"/>
      <c r="J12" s="15"/>
      <c r="K12" s="16"/>
      <c r="L12" s="16"/>
      <c r="M12" s="17"/>
    </row>
    <row r="13" spans="1:13" ht="20.100000000000001" customHeight="1">
      <c r="A13" s="10">
        <v>1957</v>
      </c>
      <c r="B13" s="13">
        <v>14</v>
      </c>
      <c r="C13" s="12"/>
      <c r="D13" s="13">
        <v>769</v>
      </c>
      <c r="E13" s="12">
        <f t="shared" si="1"/>
        <v>5.6318681318681341</v>
      </c>
      <c r="F13" s="13"/>
      <c r="G13" s="18">
        <v>53</v>
      </c>
      <c r="H13" s="14">
        <f t="shared" si="2"/>
        <v>17.777777777777782</v>
      </c>
      <c r="I13" s="13"/>
      <c r="J13" s="15"/>
      <c r="K13" s="16"/>
      <c r="L13" s="16"/>
      <c r="M13" s="17"/>
    </row>
    <row r="14" spans="1:13" ht="20.100000000000001" customHeight="1">
      <c r="A14" s="10">
        <v>1958</v>
      </c>
      <c r="B14" s="18">
        <v>19</v>
      </c>
      <c r="C14" s="12">
        <f t="shared" si="0"/>
        <v>35.714285714285722</v>
      </c>
      <c r="D14" s="19">
        <v>807</v>
      </c>
      <c r="E14" s="12">
        <f t="shared" si="1"/>
        <v>4.9414824447334249</v>
      </c>
      <c r="F14" s="13"/>
      <c r="G14" s="18">
        <v>90</v>
      </c>
      <c r="H14" s="14">
        <f t="shared" si="2"/>
        <v>69.811320754716988</v>
      </c>
      <c r="I14" s="13"/>
      <c r="J14" s="20"/>
      <c r="K14" s="16"/>
      <c r="L14" s="16"/>
      <c r="M14" s="17"/>
    </row>
    <row r="15" spans="1:13" ht="20.100000000000001" customHeight="1">
      <c r="A15" s="10">
        <v>1959</v>
      </c>
      <c r="B15" s="13">
        <v>43</v>
      </c>
      <c r="C15" s="12">
        <f t="shared" si="0"/>
        <v>126.31578947368421</v>
      </c>
      <c r="D15" s="13">
        <v>817</v>
      </c>
      <c r="E15" s="12">
        <f t="shared" si="1"/>
        <v>1.2391573729863659</v>
      </c>
      <c r="F15" s="13"/>
      <c r="G15" s="18">
        <v>190</v>
      </c>
      <c r="H15" s="14">
        <f t="shared" si="2"/>
        <v>111.11111111111111</v>
      </c>
      <c r="I15" s="13"/>
      <c r="J15" s="20"/>
      <c r="K15" s="16"/>
      <c r="L15" s="16"/>
      <c r="M15" s="17"/>
    </row>
    <row r="16" spans="1:13" ht="20.100000000000001" customHeight="1">
      <c r="A16" s="10">
        <v>1960</v>
      </c>
      <c r="B16" s="13">
        <v>72</v>
      </c>
      <c r="C16" s="12">
        <f t="shared" si="0"/>
        <v>67.441860465116292</v>
      </c>
      <c r="D16" s="13">
        <v>1017</v>
      </c>
      <c r="E16" s="12">
        <f t="shared" si="1"/>
        <v>24.479804161566697</v>
      </c>
      <c r="F16" s="13"/>
      <c r="G16" s="18">
        <v>241</v>
      </c>
      <c r="H16" s="14">
        <f t="shared" si="2"/>
        <v>26.84210526315789</v>
      </c>
      <c r="I16" s="13"/>
      <c r="J16" s="20"/>
      <c r="K16" s="16"/>
      <c r="L16" s="16"/>
      <c r="M16" s="17"/>
    </row>
    <row r="17" spans="1:13" ht="20.100000000000001" customHeight="1">
      <c r="A17" s="10">
        <v>1961</v>
      </c>
      <c r="B17" s="13">
        <v>29</v>
      </c>
      <c r="C17" s="12">
        <f t="shared" si="0"/>
        <v>-59.722222222222221</v>
      </c>
      <c r="D17" s="13">
        <v>1218</v>
      </c>
      <c r="E17" s="12">
        <f t="shared" si="1"/>
        <v>19.764011799410032</v>
      </c>
      <c r="F17" s="13"/>
      <c r="G17" s="18">
        <v>199</v>
      </c>
      <c r="H17" s="14">
        <f t="shared" si="2"/>
        <v>-17.427385892116188</v>
      </c>
      <c r="I17" s="13"/>
      <c r="J17" s="20"/>
      <c r="K17" s="16"/>
      <c r="L17" s="16"/>
      <c r="M17" s="17"/>
    </row>
    <row r="18" spans="1:13" ht="20.100000000000001" customHeight="1">
      <c r="A18" s="10">
        <v>1962</v>
      </c>
      <c r="B18" s="13">
        <v>31</v>
      </c>
      <c r="C18" s="12">
        <f t="shared" si="0"/>
        <v>6.8965517241379226</v>
      </c>
      <c r="D18" s="13">
        <v>1428</v>
      </c>
      <c r="E18" s="12">
        <f t="shared" si="1"/>
        <v>17.241379310344819</v>
      </c>
      <c r="F18" s="13"/>
      <c r="G18" s="18">
        <v>199</v>
      </c>
      <c r="H18" s="14"/>
      <c r="I18" s="13"/>
      <c r="J18" s="20"/>
      <c r="K18" s="16"/>
      <c r="L18" s="16"/>
      <c r="M18" s="17"/>
    </row>
    <row r="19" spans="1:13" ht="20.100000000000001" customHeight="1">
      <c r="A19" s="10">
        <v>1963</v>
      </c>
      <c r="B19" s="13">
        <v>22</v>
      </c>
      <c r="C19" s="12">
        <f t="shared" si="0"/>
        <v>-29.032258064516125</v>
      </c>
      <c r="D19" s="18">
        <v>1638</v>
      </c>
      <c r="E19" s="12">
        <f t="shared" si="1"/>
        <v>14.705882352941169</v>
      </c>
      <c r="F19" s="13"/>
      <c r="G19" s="18">
        <v>180</v>
      </c>
      <c r="H19" s="14">
        <f t="shared" si="2"/>
        <v>-9.5477386934673341</v>
      </c>
      <c r="I19" s="13"/>
      <c r="J19" s="20"/>
      <c r="K19" s="16"/>
      <c r="L19" s="16"/>
      <c r="M19" s="17"/>
    </row>
    <row r="20" spans="1:13" ht="20.100000000000001" customHeight="1">
      <c r="A20" s="10">
        <v>1964</v>
      </c>
      <c r="B20" s="13">
        <v>22</v>
      </c>
      <c r="C20" s="12">
        <f t="shared" si="0"/>
        <v>0</v>
      </c>
      <c r="D20" s="13">
        <v>1848</v>
      </c>
      <c r="E20" s="12">
        <f t="shared" si="1"/>
        <v>12.820512820512819</v>
      </c>
      <c r="F20" s="13"/>
      <c r="G20" s="18">
        <v>196</v>
      </c>
      <c r="H20" s="14">
        <f t="shared" si="2"/>
        <v>8.8888888888888786</v>
      </c>
      <c r="I20" s="13"/>
      <c r="J20" s="20"/>
      <c r="K20" s="16"/>
      <c r="L20" s="16"/>
      <c r="M20" s="17"/>
    </row>
    <row r="21" spans="1:13" ht="20.100000000000001" customHeight="1">
      <c r="A21" s="10">
        <v>1965</v>
      </c>
      <c r="B21" s="13">
        <v>23</v>
      </c>
      <c r="C21" s="12">
        <f t="shared" si="0"/>
        <v>4.5454545454545414</v>
      </c>
      <c r="D21" s="13">
        <v>2040</v>
      </c>
      <c r="E21" s="12">
        <f t="shared" si="1"/>
        <v>10.389610389610393</v>
      </c>
      <c r="F21" s="13"/>
      <c r="G21" s="18">
        <v>199</v>
      </c>
      <c r="H21" s="14">
        <f t="shared" si="2"/>
        <v>1.5306122448979664</v>
      </c>
      <c r="I21" s="13"/>
      <c r="J21" s="20"/>
      <c r="K21" s="16"/>
      <c r="L21" s="16"/>
      <c r="M21" s="17"/>
    </row>
    <row r="22" spans="1:13" ht="20.100000000000001" customHeight="1">
      <c r="A22" s="10">
        <v>1966</v>
      </c>
      <c r="B22" s="13">
        <v>23</v>
      </c>
      <c r="C22" s="12"/>
      <c r="D22" s="13">
        <v>2245</v>
      </c>
      <c r="E22" s="12">
        <f t="shared" si="1"/>
        <v>10.049019607843146</v>
      </c>
      <c r="F22" s="13"/>
      <c r="G22" s="18">
        <v>188</v>
      </c>
      <c r="H22" s="14">
        <f t="shared" si="2"/>
        <v>-5.5276381909547752</v>
      </c>
      <c r="I22" s="13"/>
      <c r="J22" s="20"/>
      <c r="K22" s="16"/>
      <c r="L22" s="16"/>
      <c r="M22" s="17"/>
    </row>
    <row r="23" spans="1:13" ht="20.100000000000001" customHeight="1">
      <c r="A23" s="10">
        <v>1967</v>
      </c>
      <c r="B23" s="13">
        <v>23</v>
      </c>
      <c r="C23" s="12"/>
      <c r="D23" s="13">
        <v>2479</v>
      </c>
      <c r="E23" s="12">
        <f t="shared" si="1"/>
        <v>10.423162583518941</v>
      </c>
      <c r="F23" s="13"/>
      <c r="G23" s="18">
        <v>162</v>
      </c>
      <c r="H23" s="14">
        <f t="shared" si="2"/>
        <v>-13.829787234042556</v>
      </c>
      <c r="I23" s="13"/>
      <c r="J23" s="20"/>
      <c r="K23" s="16"/>
      <c r="L23" s="16"/>
      <c r="M23" s="17"/>
    </row>
    <row r="24" spans="1:13" ht="20.100000000000001" customHeight="1">
      <c r="A24" s="10">
        <v>1968</v>
      </c>
      <c r="B24" s="13">
        <v>19</v>
      </c>
      <c r="C24" s="12">
        <f t="shared" si="0"/>
        <v>-17.391304347826086</v>
      </c>
      <c r="D24" s="13">
        <v>2680</v>
      </c>
      <c r="E24" s="12">
        <f t="shared" si="1"/>
        <v>8.1081081081081141</v>
      </c>
      <c r="F24" s="13"/>
      <c r="G24" s="18">
        <v>130</v>
      </c>
      <c r="H24" s="14">
        <f t="shared" si="2"/>
        <v>-19.753086419753085</v>
      </c>
      <c r="I24" s="13"/>
      <c r="J24" s="20"/>
      <c r="K24" s="16"/>
      <c r="L24" s="16"/>
      <c r="M24" s="17"/>
    </row>
    <row r="25" spans="1:13" ht="20.100000000000001" customHeight="1">
      <c r="A25" s="10">
        <v>1969</v>
      </c>
      <c r="B25" s="13">
        <v>25</v>
      </c>
      <c r="C25" s="12">
        <f t="shared" si="0"/>
        <v>31.578947368421062</v>
      </c>
      <c r="D25" s="13">
        <v>2912</v>
      </c>
      <c r="E25" s="12">
        <f t="shared" si="1"/>
        <v>8.6567164179104381</v>
      </c>
      <c r="F25" s="13"/>
      <c r="G25" s="18">
        <v>147</v>
      </c>
      <c r="H25" s="14">
        <f t="shared" si="2"/>
        <v>13.076923076923075</v>
      </c>
      <c r="I25" s="13"/>
      <c r="J25" s="20"/>
      <c r="K25" s="16"/>
      <c r="L25" s="16"/>
      <c r="M25" s="17"/>
    </row>
    <row r="26" spans="1:13" ht="20.100000000000001" customHeight="1">
      <c r="A26" s="10">
        <v>1970</v>
      </c>
      <c r="B26" s="13">
        <v>26</v>
      </c>
      <c r="C26" s="12">
        <f t="shared" si="0"/>
        <v>4.0000000000000036</v>
      </c>
      <c r="D26" s="13">
        <v>3045</v>
      </c>
      <c r="E26" s="12">
        <f t="shared" si="1"/>
        <v>4.5673076923076872</v>
      </c>
      <c r="F26" s="13"/>
      <c r="G26" s="18">
        <v>166</v>
      </c>
      <c r="H26" s="14">
        <f t="shared" si="2"/>
        <v>12.925170068027203</v>
      </c>
      <c r="I26" s="13"/>
      <c r="J26" s="21"/>
      <c r="K26" s="16"/>
      <c r="L26" s="16"/>
      <c r="M26" s="17"/>
    </row>
    <row r="27" spans="1:13" ht="20.100000000000001" customHeight="1">
      <c r="A27" s="10">
        <v>1971</v>
      </c>
      <c r="B27" s="13">
        <v>32</v>
      </c>
      <c r="C27" s="12">
        <f t="shared" si="0"/>
        <v>23.076923076923084</v>
      </c>
      <c r="D27" s="13">
        <v>3245</v>
      </c>
      <c r="E27" s="12">
        <f t="shared" si="1"/>
        <v>6.5681444991789739</v>
      </c>
      <c r="F27" s="13"/>
      <c r="G27" s="18">
        <v>190</v>
      </c>
      <c r="H27" s="14">
        <f t="shared" si="2"/>
        <v>14.457831325301207</v>
      </c>
      <c r="I27" s="13"/>
      <c r="J27" s="21"/>
      <c r="K27" s="16"/>
      <c r="L27" s="16"/>
      <c r="M27" s="17"/>
    </row>
    <row r="28" spans="1:13" ht="20.100000000000001" customHeight="1">
      <c r="A28" s="10">
        <v>1972</v>
      </c>
      <c r="B28" s="13">
        <v>32</v>
      </c>
      <c r="C28" s="12"/>
      <c r="D28" s="13">
        <v>3435</v>
      </c>
      <c r="E28" s="12">
        <f t="shared" si="1"/>
        <v>5.8551617873651818</v>
      </c>
      <c r="F28" s="13"/>
      <c r="G28" s="22">
        <v>197</v>
      </c>
      <c r="H28" s="14">
        <f t="shared" si="2"/>
        <v>3.6842105263157787</v>
      </c>
      <c r="I28" s="13"/>
      <c r="J28" s="21"/>
      <c r="K28" s="16"/>
      <c r="L28" s="16"/>
      <c r="M28" s="17"/>
    </row>
    <row r="29" spans="1:13" ht="20.100000000000001" customHeight="1">
      <c r="A29" s="10">
        <v>1973</v>
      </c>
      <c r="B29" s="13">
        <v>26</v>
      </c>
      <c r="C29" s="12">
        <f t="shared" si="0"/>
        <v>-18.75</v>
      </c>
      <c r="D29" s="13">
        <v>3612</v>
      </c>
      <c r="E29" s="12">
        <f t="shared" si="1"/>
        <v>5.1528384279476036</v>
      </c>
      <c r="F29" s="13"/>
      <c r="G29" s="18">
        <v>217</v>
      </c>
      <c r="H29" s="14">
        <f t="shared" si="2"/>
        <v>10.152284263959398</v>
      </c>
      <c r="I29" s="13"/>
      <c r="J29" s="21"/>
      <c r="K29" s="16"/>
      <c r="L29" s="16"/>
      <c r="M29" s="17"/>
    </row>
    <row r="30" spans="1:13" ht="20.100000000000001" customHeight="1">
      <c r="A30" s="10">
        <v>1974</v>
      </c>
      <c r="B30" s="18">
        <v>30</v>
      </c>
      <c r="C30" s="12">
        <f t="shared" si="0"/>
        <v>15.384615384615374</v>
      </c>
      <c r="D30" s="13">
        <v>3801</v>
      </c>
      <c r="E30" s="12">
        <f t="shared" si="1"/>
        <v>5.232558139534893</v>
      </c>
      <c r="F30" s="13"/>
      <c r="G30" s="22">
        <v>230</v>
      </c>
      <c r="H30" s="14">
        <f t="shared" si="2"/>
        <v>5.9907834101382562</v>
      </c>
      <c r="I30" s="13"/>
      <c r="J30" s="21"/>
      <c r="K30" s="16"/>
      <c r="L30" s="16"/>
      <c r="M30" s="17"/>
    </row>
    <row r="31" spans="1:13" ht="20.100000000000001" customHeight="1">
      <c r="A31" s="10">
        <v>1975</v>
      </c>
      <c r="B31" s="13">
        <v>31</v>
      </c>
      <c r="C31" s="12">
        <f t="shared" si="0"/>
        <v>3.3333333333333437</v>
      </c>
      <c r="D31" s="13">
        <v>3800</v>
      </c>
      <c r="E31" s="12"/>
      <c r="F31" s="13"/>
      <c r="G31" s="18">
        <v>239</v>
      </c>
      <c r="H31" s="14">
        <f t="shared" si="2"/>
        <v>3.9130434782608692</v>
      </c>
      <c r="I31" s="13"/>
      <c r="J31" s="21"/>
      <c r="K31" s="16"/>
      <c r="L31" s="16"/>
      <c r="M31" s="17"/>
    </row>
    <row r="32" spans="1:13" ht="20.100000000000001" customHeight="1">
      <c r="A32" s="10">
        <v>1976</v>
      </c>
      <c r="B32" s="13">
        <v>33</v>
      </c>
      <c r="C32" s="12">
        <f t="shared" si="0"/>
        <v>6.4516129032258007</v>
      </c>
      <c r="D32" s="13">
        <v>3884</v>
      </c>
      <c r="E32" s="12">
        <f t="shared" si="1"/>
        <v>2.2105263157894628</v>
      </c>
      <c r="F32" s="13"/>
      <c r="G32" s="18">
        <v>274</v>
      </c>
      <c r="H32" s="14">
        <f t="shared" si="2"/>
        <v>14.644351464435147</v>
      </c>
      <c r="I32" s="13"/>
      <c r="J32" s="21"/>
      <c r="K32" s="16"/>
      <c r="L32" s="16"/>
      <c r="M32" s="17"/>
    </row>
    <row r="33" spans="1:13" ht="20.100000000000001" customHeight="1">
      <c r="A33" s="10">
        <v>1977</v>
      </c>
      <c r="B33" s="13">
        <v>40</v>
      </c>
      <c r="C33" s="12">
        <f t="shared" si="0"/>
        <v>21.212121212121215</v>
      </c>
      <c r="D33" s="13">
        <v>3884</v>
      </c>
      <c r="E33" s="12"/>
      <c r="F33" s="13"/>
      <c r="G33" s="18">
        <v>274</v>
      </c>
      <c r="H33" s="14"/>
      <c r="I33" s="13"/>
      <c r="J33" s="21"/>
      <c r="K33" s="16"/>
      <c r="L33" s="16"/>
      <c r="M33" s="17"/>
    </row>
    <row r="34" spans="1:13" ht="20.100000000000001" customHeight="1">
      <c r="A34" s="10">
        <v>1978</v>
      </c>
      <c r="B34" s="13">
        <v>31</v>
      </c>
      <c r="C34" s="12">
        <v>-22.5</v>
      </c>
      <c r="D34" s="13">
        <v>3455</v>
      </c>
      <c r="E34" s="12">
        <v>-11.045314109165805</v>
      </c>
      <c r="F34" s="13"/>
      <c r="G34" s="18">
        <v>273</v>
      </c>
      <c r="H34" s="14">
        <v>-0.36496350364964014</v>
      </c>
      <c r="I34" s="13">
        <v>0.53</v>
      </c>
      <c r="J34" s="13">
        <v>2.2000000000000002</v>
      </c>
      <c r="K34" s="13"/>
      <c r="L34" s="16"/>
      <c r="M34" s="17"/>
    </row>
    <row r="35" spans="1:13" ht="20.100000000000001" customHeight="1">
      <c r="A35" s="10">
        <v>1979</v>
      </c>
      <c r="B35" s="18">
        <v>28</v>
      </c>
      <c r="C35" s="26">
        <v>-9.67741935483871</v>
      </c>
      <c r="D35" s="19">
        <v>3655</v>
      </c>
      <c r="E35" s="26">
        <v>-9.67741935483871</v>
      </c>
      <c r="F35" s="19"/>
      <c r="G35" s="18">
        <v>280</v>
      </c>
      <c r="H35" s="26">
        <v>2.5641025641025639</v>
      </c>
      <c r="I35" s="27">
        <v>0.56999999999999995</v>
      </c>
      <c r="J35" s="26">
        <v>7.5471698113207308</v>
      </c>
      <c r="K35" s="13"/>
      <c r="L35" s="16"/>
      <c r="M35" s="17"/>
    </row>
    <row r="36" spans="1:13" ht="20.25" customHeight="1">
      <c r="A36" s="10">
        <v>1980</v>
      </c>
      <c r="B36" s="13">
        <v>49</v>
      </c>
      <c r="C36" s="26">
        <v>75</v>
      </c>
      <c r="D36" s="13">
        <v>3655</v>
      </c>
      <c r="E36" s="26">
        <v>75</v>
      </c>
      <c r="F36" s="13"/>
      <c r="G36" s="18">
        <v>293</v>
      </c>
      <c r="H36" s="26">
        <v>4.6428571428571432</v>
      </c>
      <c r="I36" s="27">
        <v>0.6</v>
      </c>
      <c r="J36" s="26">
        <v>5.2631578947368363</v>
      </c>
      <c r="K36" s="16"/>
      <c r="L36" s="16"/>
    </row>
    <row r="37" spans="1:13" ht="19.5" customHeight="1">
      <c r="A37" s="10">
        <v>1981</v>
      </c>
      <c r="B37" s="13">
        <v>41</v>
      </c>
      <c r="C37" s="26">
        <v>-16.326530612244898</v>
      </c>
      <c r="D37" s="13">
        <v>3655</v>
      </c>
      <c r="E37" s="26">
        <v>-16.326530612244898</v>
      </c>
      <c r="F37" s="13"/>
      <c r="G37" s="18">
        <v>296</v>
      </c>
      <c r="H37" s="26">
        <v>1.0238907849829351</v>
      </c>
      <c r="I37" s="27">
        <v>0.6</v>
      </c>
      <c r="J37" s="26"/>
      <c r="K37" s="16"/>
      <c r="L37" s="16"/>
    </row>
    <row r="38" spans="1:13" ht="19.5" customHeight="1">
      <c r="A38" s="10">
        <v>1982</v>
      </c>
      <c r="B38" s="13">
        <v>39</v>
      </c>
      <c r="C38" s="26">
        <v>-4.8780487804878048</v>
      </c>
      <c r="D38" s="13">
        <v>3765</v>
      </c>
      <c r="E38" s="26">
        <v>-4.8780487804878048</v>
      </c>
      <c r="F38" s="13"/>
      <c r="G38" s="18">
        <v>424</v>
      </c>
      <c r="H38" s="26">
        <v>43.243243243243242</v>
      </c>
      <c r="I38" s="13">
        <v>0.62</v>
      </c>
      <c r="J38" s="26">
        <v>3.3333333333333437</v>
      </c>
      <c r="K38" s="16"/>
      <c r="L38" s="16"/>
    </row>
    <row r="39" spans="1:13" ht="19.5" customHeight="1">
      <c r="A39" s="10">
        <v>1983</v>
      </c>
      <c r="B39" s="13">
        <v>36</v>
      </c>
      <c r="C39" s="26">
        <v>-7.6923076923076925</v>
      </c>
      <c r="D39" s="13">
        <v>3960</v>
      </c>
      <c r="E39" s="26">
        <v>-7.6923076923076925</v>
      </c>
      <c r="F39" s="13"/>
      <c r="G39" s="18">
        <v>452</v>
      </c>
      <c r="H39" s="26">
        <v>6.6037735849056602</v>
      </c>
      <c r="I39" s="13">
        <v>0.68</v>
      </c>
      <c r="J39" s="26">
        <v>9.6774193548387224</v>
      </c>
      <c r="K39" s="16"/>
      <c r="L39" s="16"/>
    </row>
    <row r="40" spans="1:13" ht="19.5" customHeight="1">
      <c r="A40" s="10">
        <v>1984</v>
      </c>
      <c r="B40" s="13">
        <v>37</v>
      </c>
      <c r="C40" s="26">
        <v>2.7777777777777777</v>
      </c>
      <c r="D40" s="18">
        <v>3960</v>
      </c>
      <c r="E40" s="26">
        <v>2.7777777777777777</v>
      </c>
      <c r="F40" s="18"/>
      <c r="G40" s="18">
        <v>507</v>
      </c>
      <c r="H40" s="26">
        <v>12.168141592920353</v>
      </c>
      <c r="I40" s="27">
        <v>0.7</v>
      </c>
      <c r="J40" s="26">
        <v>2.9411764705882248</v>
      </c>
      <c r="K40" s="16"/>
      <c r="L40" s="16"/>
    </row>
    <row r="41" spans="1:13" ht="19.5" customHeight="1">
      <c r="A41" s="10">
        <v>1985</v>
      </c>
      <c r="B41" s="13">
        <v>34</v>
      </c>
      <c r="C41" s="26">
        <v>-8.1081081081081088</v>
      </c>
      <c r="D41" s="13">
        <v>3969</v>
      </c>
      <c r="E41" s="26">
        <v>-8.1081081081081088</v>
      </c>
      <c r="F41" s="13"/>
      <c r="G41" s="18">
        <v>593</v>
      </c>
      <c r="H41" s="26">
        <v>16.962524654832347</v>
      </c>
      <c r="I41" s="13">
        <v>0.85</v>
      </c>
      <c r="J41" s="26">
        <v>21.428571428571441</v>
      </c>
      <c r="K41" s="16"/>
      <c r="L41" s="16"/>
    </row>
    <row r="42" spans="1:13" ht="19.5" customHeight="1">
      <c r="A42" s="10">
        <v>1986</v>
      </c>
      <c r="B42" s="13">
        <v>35</v>
      </c>
      <c r="C42" s="26">
        <v>2.9411764705882351</v>
      </c>
      <c r="D42" s="13">
        <v>3969</v>
      </c>
      <c r="E42" s="26">
        <v>2.9411764705882351</v>
      </c>
      <c r="F42" s="13">
        <v>9393</v>
      </c>
      <c r="G42" s="18">
        <v>703</v>
      </c>
      <c r="H42" s="26">
        <v>18.549747048903878</v>
      </c>
      <c r="I42" s="13">
        <v>1.01</v>
      </c>
      <c r="J42" s="26">
        <v>18.823529411764707</v>
      </c>
      <c r="K42" s="16"/>
      <c r="L42" s="16"/>
    </row>
    <row r="43" spans="1:13" ht="19.5" customHeight="1">
      <c r="A43" s="10">
        <v>1987</v>
      </c>
      <c r="B43" s="13">
        <v>38</v>
      </c>
      <c r="C43" s="26">
        <v>8.5714285714285712</v>
      </c>
      <c r="D43" s="13">
        <v>4856</v>
      </c>
      <c r="E43" s="26">
        <v>8.5714285714285712</v>
      </c>
      <c r="F43" s="13">
        <v>10820</v>
      </c>
      <c r="G43" s="18">
        <v>923</v>
      </c>
      <c r="H43" s="26">
        <v>31.294452347083929</v>
      </c>
      <c r="I43" s="13">
        <v>1.19</v>
      </c>
      <c r="J43" s="26">
        <v>17.821782178217816</v>
      </c>
      <c r="K43" s="16"/>
      <c r="L43" s="16"/>
    </row>
    <row r="44" spans="1:13" ht="19.5" customHeight="1">
      <c r="A44" s="10">
        <v>1988</v>
      </c>
      <c r="B44" s="13">
        <v>36</v>
      </c>
      <c r="C44" s="26">
        <v>-5.2631578947368416</v>
      </c>
      <c r="D44" s="13">
        <v>5100</v>
      </c>
      <c r="E44" s="26">
        <v>-5.2631578947368416</v>
      </c>
      <c r="F44" s="13">
        <v>12231</v>
      </c>
      <c r="G44" s="18">
        <v>1322</v>
      </c>
      <c r="H44" s="26">
        <v>43.228602383531964</v>
      </c>
      <c r="I44" s="13">
        <v>1.71</v>
      </c>
      <c r="J44" s="26">
        <v>43.69747899159664</v>
      </c>
      <c r="K44" s="16"/>
      <c r="L44" s="16"/>
    </row>
    <row r="45" spans="1:13" ht="19.5" customHeight="1">
      <c r="A45" s="10">
        <v>1989</v>
      </c>
      <c r="B45" s="13">
        <v>38</v>
      </c>
      <c r="C45" s="26">
        <v>5.5555555555555554</v>
      </c>
      <c r="D45" s="13">
        <v>5262</v>
      </c>
      <c r="E45" s="26">
        <v>5.5555555555555554</v>
      </c>
      <c r="F45" s="13">
        <v>13642</v>
      </c>
      <c r="G45" s="18">
        <v>1668</v>
      </c>
      <c r="H45" s="26">
        <v>26.172465960665658</v>
      </c>
      <c r="I45" s="13">
        <v>2.33</v>
      </c>
      <c r="J45" s="26">
        <v>36.257309941520475</v>
      </c>
      <c r="K45" s="16"/>
      <c r="L45" s="16"/>
    </row>
    <row r="46" spans="1:13" ht="19.5" customHeight="1">
      <c r="A46" s="10">
        <v>1990</v>
      </c>
      <c r="B46" s="13">
        <v>42</v>
      </c>
      <c r="C46" s="26">
        <v>10.526315789473683</v>
      </c>
      <c r="D46" s="13">
        <v>5424</v>
      </c>
      <c r="E46" s="26">
        <v>10.526315789473683</v>
      </c>
      <c r="F46" s="13">
        <v>14424</v>
      </c>
      <c r="G46" s="18">
        <v>3652</v>
      </c>
      <c r="H46" s="26">
        <v>118.94484412470024</v>
      </c>
      <c r="I46" s="13">
        <v>2.94</v>
      </c>
      <c r="J46" s="26">
        <v>26.180257510729611</v>
      </c>
      <c r="K46" s="16"/>
      <c r="L46" s="16"/>
    </row>
    <row r="47" spans="1:13" ht="19.5" customHeight="1">
      <c r="A47" s="10">
        <v>1991</v>
      </c>
      <c r="B47" s="13">
        <v>53</v>
      </c>
      <c r="C47" s="26">
        <v>26.190476190476193</v>
      </c>
      <c r="D47" s="13">
        <v>5472</v>
      </c>
      <c r="E47" s="26">
        <v>26.190476190476193</v>
      </c>
      <c r="F47" s="13">
        <v>17315</v>
      </c>
      <c r="G47" s="18">
        <v>5389</v>
      </c>
      <c r="H47" s="26">
        <v>47.562979189485219</v>
      </c>
      <c r="I47" s="13">
        <v>3.86</v>
      </c>
      <c r="J47" s="26">
        <v>31.292517006802711</v>
      </c>
      <c r="K47" s="16"/>
      <c r="L47" s="16"/>
    </row>
    <row r="48" spans="1:13" ht="19.5" customHeight="1">
      <c r="A48" s="10">
        <v>1992</v>
      </c>
      <c r="B48" s="13">
        <v>67</v>
      </c>
      <c r="C48" s="26">
        <v>26.415094339622641</v>
      </c>
      <c r="D48" s="13">
        <v>5680</v>
      </c>
      <c r="E48" s="26">
        <v>26.415094339622641</v>
      </c>
      <c r="F48" s="13">
        <v>20182</v>
      </c>
      <c r="G48" s="18">
        <v>7769</v>
      </c>
      <c r="H48" s="26">
        <v>44.164037854889585</v>
      </c>
      <c r="I48" s="13">
        <v>4.99</v>
      </c>
      <c r="J48" s="26">
        <v>29.274611398963746</v>
      </c>
      <c r="K48" s="16">
        <v>0.04</v>
      </c>
      <c r="L48" s="16"/>
    </row>
    <row r="49" spans="1:12" ht="19.5" customHeight="1">
      <c r="A49" s="10">
        <v>1993</v>
      </c>
      <c r="B49" s="13">
        <v>148</v>
      </c>
      <c r="C49" s="26">
        <v>120.89552238805969</v>
      </c>
      <c r="D49" s="13">
        <v>5960</v>
      </c>
      <c r="E49" s="26">
        <v>120.89552238805969</v>
      </c>
      <c r="F49" s="13">
        <v>27085</v>
      </c>
      <c r="G49" s="18">
        <v>15029</v>
      </c>
      <c r="H49" s="26">
        <v>93.448320247136053</v>
      </c>
      <c r="I49" s="13">
        <v>7.55</v>
      </c>
      <c r="J49" s="26">
        <v>51.302605210420829</v>
      </c>
      <c r="K49" s="16">
        <v>0.35</v>
      </c>
      <c r="L49" s="28">
        <v>775</v>
      </c>
    </row>
    <row r="50" spans="1:12" ht="19.5" customHeight="1">
      <c r="A50" s="10">
        <v>1994</v>
      </c>
      <c r="B50" s="18">
        <v>131</v>
      </c>
      <c r="C50" s="26">
        <v>-11.486486486486488</v>
      </c>
      <c r="D50" s="13">
        <v>7153</v>
      </c>
      <c r="E50" s="26">
        <v>-11.486486486486488</v>
      </c>
      <c r="F50" s="13">
        <v>32409</v>
      </c>
      <c r="G50" s="18">
        <v>27396</v>
      </c>
      <c r="H50" s="26">
        <v>82.287577350455791</v>
      </c>
      <c r="I50" s="13">
        <v>11.69</v>
      </c>
      <c r="J50" s="26">
        <v>54.834437086092706</v>
      </c>
      <c r="K50" s="16">
        <v>0.85</v>
      </c>
      <c r="L50" s="28">
        <v>142.85714285714289</v>
      </c>
    </row>
    <row r="51" spans="1:12" ht="19.5" customHeight="1">
      <c r="A51" s="10">
        <v>1995</v>
      </c>
      <c r="B51" s="13">
        <v>343</v>
      </c>
      <c r="C51" s="26">
        <v>161.8320610687023</v>
      </c>
      <c r="D51" s="13">
        <v>7330</v>
      </c>
      <c r="E51" s="26">
        <v>161.8320610687023</v>
      </c>
      <c r="F51" s="13">
        <v>40621</v>
      </c>
      <c r="G51" s="18">
        <v>45024</v>
      </c>
      <c r="H51" s="26">
        <v>64.345159877354362</v>
      </c>
      <c r="I51" s="13">
        <v>16.899999999999999</v>
      </c>
      <c r="J51" s="26">
        <v>44.56800684345594</v>
      </c>
      <c r="K51" s="16">
        <v>2.0299999999999998</v>
      </c>
      <c r="L51" s="28">
        <v>138.8235294117647</v>
      </c>
    </row>
    <row r="52" spans="1:12" ht="19.5" customHeight="1">
      <c r="A52" s="10">
        <v>1996</v>
      </c>
      <c r="B52" s="13">
        <v>448</v>
      </c>
      <c r="C52" s="26">
        <v>30.612244897959183</v>
      </c>
      <c r="D52" s="13">
        <v>7475</v>
      </c>
      <c r="E52" s="26">
        <v>30.612244897959183</v>
      </c>
      <c r="F52" s="13">
        <v>46854</v>
      </c>
      <c r="G52" s="18">
        <v>57328</v>
      </c>
      <c r="H52" s="26">
        <v>27.327647476901205</v>
      </c>
      <c r="I52" s="13">
        <v>21.61</v>
      </c>
      <c r="J52" s="26">
        <v>27.869822485207109</v>
      </c>
      <c r="K52" s="16">
        <v>3.12</v>
      </c>
      <c r="L52" s="28">
        <v>53.694581280788192</v>
      </c>
    </row>
    <row r="53" spans="1:12" ht="19.5" customHeight="1">
      <c r="A53" s="10">
        <v>1997</v>
      </c>
      <c r="B53" s="13">
        <v>598</v>
      </c>
      <c r="C53" s="26">
        <v>33.482142857142854</v>
      </c>
      <c r="D53" s="13">
        <v>7654</v>
      </c>
      <c r="E53" s="26">
        <v>33.482142857142854</v>
      </c>
      <c r="F53" s="13">
        <v>49448</v>
      </c>
      <c r="G53" s="18">
        <v>74285</v>
      </c>
      <c r="H53" s="26">
        <v>29.578914317610938</v>
      </c>
      <c r="I53" s="13">
        <v>27.49</v>
      </c>
      <c r="J53" s="26">
        <v>27.20962517353076</v>
      </c>
      <c r="K53" s="16">
        <v>4.5599999999999996</v>
      </c>
      <c r="L53" s="28">
        <v>46.153846153846146</v>
      </c>
    </row>
    <row r="54" spans="1:12" ht="19.5" customHeight="1">
      <c r="A54" s="10">
        <v>1998</v>
      </c>
      <c r="B54" s="13">
        <v>515</v>
      </c>
      <c r="C54" s="26">
        <v>-13.879598662207357</v>
      </c>
      <c r="D54" s="13">
        <v>7720</v>
      </c>
      <c r="E54" s="26">
        <v>-13.879598662207357</v>
      </c>
      <c r="F54" s="13">
        <v>53285</v>
      </c>
      <c r="G54" s="18">
        <v>85494</v>
      </c>
      <c r="H54" s="26">
        <v>15.089183549841826</v>
      </c>
      <c r="I54" s="13">
        <v>31.96</v>
      </c>
      <c r="J54" s="26">
        <v>16.260458348490371</v>
      </c>
      <c r="K54" s="16">
        <v>6.37</v>
      </c>
      <c r="L54" s="28">
        <v>39.692982456140371</v>
      </c>
    </row>
    <row r="55" spans="1:12" ht="19.5" customHeight="1">
      <c r="A55" s="10">
        <v>1999</v>
      </c>
      <c r="B55" s="13">
        <v>734</v>
      </c>
      <c r="C55" s="26">
        <v>42.524271844660191</v>
      </c>
      <c r="D55" s="13">
        <v>7742</v>
      </c>
      <c r="E55" s="26">
        <v>42.524271844660191</v>
      </c>
      <c r="F55" s="13">
        <v>55645</v>
      </c>
      <c r="G55" s="18">
        <v>105353</v>
      </c>
      <c r="H55" s="26">
        <v>23.228530657122135</v>
      </c>
      <c r="I55" s="13">
        <v>38.74</v>
      </c>
      <c r="J55" s="26">
        <v>21.214017521902374</v>
      </c>
      <c r="K55" s="16">
        <v>10.45</v>
      </c>
      <c r="L55" s="28">
        <v>64.050235478806883</v>
      </c>
    </row>
    <row r="56" spans="1:12" ht="19.5" customHeight="1">
      <c r="A56" s="10">
        <v>2000</v>
      </c>
      <c r="B56" s="13">
        <v>902</v>
      </c>
      <c r="C56" s="26">
        <v>22.888283378746593</v>
      </c>
      <c r="D56" s="13">
        <v>7780</v>
      </c>
      <c r="E56" s="26">
        <v>22.888283378746593</v>
      </c>
      <c r="F56" s="13">
        <v>60588</v>
      </c>
      <c r="G56" s="18">
        <v>117640</v>
      </c>
      <c r="H56" s="26">
        <v>11.662695889058689</v>
      </c>
      <c r="I56" s="13">
        <v>49.96</v>
      </c>
      <c r="J56" s="26">
        <v>28.962312854930296</v>
      </c>
      <c r="K56" s="16">
        <v>21.94</v>
      </c>
      <c r="L56" s="28">
        <v>109.95215311004789</v>
      </c>
    </row>
    <row r="57" spans="1:12" ht="19.5" customHeight="1">
      <c r="A57" s="10">
        <v>2001</v>
      </c>
      <c r="B57" s="13">
        <v>1122</v>
      </c>
      <c r="C57" s="26">
        <v>24.390243902439025</v>
      </c>
      <c r="D57" s="13">
        <v>7790</v>
      </c>
      <c r="E57" s="26">
        <v>24.390243902439025</v>
      </c>
      <c r="F57" s="13">
        <v>66262</v>
      </c>
      <c r="G57" s="18">
        <v>146087</v>
      </c>
      <c r="H57" s="26">
        <v>24.181400884053041</v>
      </c>
      <c r="I57" s="13">
        <v>76.87</v>
      </c>
      <c r="J57" s="26">
        <v>53.86309047237792</v>
      </c>
      <c r="K57" s="16">
        <v>44.25</v>
      </c>
      <c r="L57" s="28">
        <v>101.68641750227891</v>
      </c>
    </row>
    <row r="58" spans="1:12" ht="19.5" customHeight="1">
      <c r="A58" s="10">
        <v>2002</v>
      </c>
      <c r="B58" s="13">
        <v>1113</v>
      </c>
      <c r="C58" s="26">
        <v>-0.80213903743315518</v>
      </c>
      <c r="D58" s="13">
        <v>7841</v>
      </c>
      <c r="E58" s="26">
        <v>-0.80213903743315518</v>
      </c>
      <c r="F58" s="13">
        <v>69696</v>
      </c>
      <c r="G58" s="18">
        <v>168000</v>
      </c>
      <c r="H58" s="26">
        <v>14.99996577381971</v>
      </c>
      <c r="I58" s="13">
        <v>79.37</v>
      </c>
      <c r="J58" s="26">
        <v>3.2522440483933934</v>
      </c>
      <c r="K58" s="16">
        <v>58.81</v>
      </c>
      <c r="L58" s="28">
        <v>32.903954802259896</v>
      </c>
    </row>
    <row r="59" spans="1:12" ht="19.5" customHeight="1">
      <c r="A59" s="10">
        <v>2003</v>
      </c>
      <c r="B59" s="13">
        <v>1262</v>
      </c>
      <c r="C59" s="26">
        <v>13.387241689128482</v>
      </c>
      <c r="D59" s="13">
        <v>7930</v>
      </c>
      <c r="E59" s="26">
        <v>13.387241689128482</v>
      </c>
      <c r="F59" s="13">
        <v>60658</v>
      </c>
      <c r="G59" s="18">
        <v>198042</v>
      </c>
      <c r="H59" s="26">
        <v>17.882142857142856</v>
      </c>
      <c r="I59" s="13">
        <v>94.25</v>
      </c>
      <c r="J59" s="26">
        <v>18.747637646465918</v>
      </c>
      <c r="K59" s="16">
        <v>88.43</v>
      </c>
      <c r="L59" s="28">
        <v>50.365584084339396</v>
      </c>
    </row>
    <row r="60" spans="1:12" ht="19.5" customHeight="1">
      <c r="A60" s="10">
        <v>2004</v>
      </c>
      <c r="B60" s="13">
        <v>1409</v>
      </c>
      <c r="C60" s="26">
        <v>11.648177496038036</v>
      </c>
      <c r="D60" s="13">
        <v>8250</v>
      </c>
      <c r="E60" s="26">
        <v>11.648177496038036</v>
      </c>
      <c r="F60" s="13">
        <v>70237</v>
      </c>
      <c r="G60" s="18">
        <v>233689</v>
      </c>
      <c r="H60" s="26">
        <v>17.999717231698327</v>
      </c>
      <c r="I60" s="27">
        <v>105.9</v>
      </c>
      <c r="J60" s="26">
        <v>12.360742705570305</v>
      </c>
      <c r="K60" s="29">
        <v>107.4</v>
      </c>
      <c r="L60" s="28">
        <v>21.451995928983369</v>
      </c>
    </row>
    <row r="61" spans="1:12" ht="19.5" customHeight="1">
      <c r="A61" s="10">
        <v>2005</v>
      </c>
      <c r="B61" s="13">
        <v>1360</v>
      </c>
      <c r="C61" s="26">
        <v>-3.4776437189496101</v>
      </c>
      <c r="D61" s="13">
        <v>8520</v>
      </c>
      <c r="E61" s="26">
        <v>-3.4776437189496101</v>
      </c>
      <c r="F61" s="13">
        <v>95803</v>
      </c>
      <c r="G61" s="38">
        <v>274818</v>
      </c>
      <c r="H61" s="26">
        <v>17.599887029342419</v>
      </c>
      <c r="I61" s="13">
        <v>127.97</v>
      </c>
      <c r="J61" s="26">
        <v>20.84041548630784</v>
      </c>
      <c r="K61" s="16">
        <v>121.79</v>
      </c>
      <c r="L61" s="28">
        <v>13.398510242085671</v>
      </c>
    </row>
    <row r="62" spans="1:12" ht="19.5" customHeight="1">
      <c r="A62" s="10">
        <v>2006</v>
      </c>
      <c r="B62" s="13">
        <v>1510</v>
      </c>
      <c r="C62" s="26">
        <v>11.029411764705882</v>
      </c>
      <c r="D62" s="13">
        <v>8760</v>
      </c>
      <c r="E62" s="26">
        <v>11.029411764705882</v>
      </c>
      <c r="F62" s="13">
        <v>94814</v>
      </c>
      <c r="G62" s="38">
        <v>344992</v>
      </c>
      <c r="H62" s="26">
        <v>25.5</v>
      </c>
      <c r="I62" s="13">
        <v>121.04</v>
      </c>
      <c r="J62" s="26">
        <v>-5.4153317183714851</v>
      </c>
      <c r="K62" s="40">
        <v>150.4</v>
      </c>
      <c r="L62" s="28">
        <v>23.491255439691262</v>
      </c>
    </row>
    <row r="63" spans="1:12" ht="19.5" customHeight="1">
      <c r="A63" s="10">
        <v>2007</v>
      </c>
      <c r="B63" s="13">
        <v>1677</v>
      </c>
      <c r="C63" s="26">
        <v>11.059602649006623</v>
      </c>
      <c r="D63" s="13">
        <v>8847</v>
      </c>
      <c r="E63" s="26">
        <v>11.059602649006623</v>
      </c>
      <c r="F63" s="13">
        <v>107675</v>
      </c>
      <c r="G63" s="38">
        <v>448835</v>
      </c>
      <c r="H63" s="26">
        <v>30.1</v>
      </c>
      <c r="I63" s="37">
        <v>118.85</v>
      </c>
      <c r="J63" s="26">
        <v>-1.8093192333113128</v>
      </c>
      <c r="K63" s="40">
        <v>213.3</v>
      </c>
      <c r="L63" s="28">
        <v>41.821808510638306</v>
      </c>
    </row>
    <row r="64" spans="1:12" ht="19.5" customHeight="1">
      <c r="A64" s="10">
        <v>2008</v>
      </c>
      <c r="B64" s="13">
        <v>1822</v>
      </c>
      <c r="C64" s="26">
        <v>8.6</v>
      </c>
      <c r="D64" s="13">
        <v>8847</v>
      </c>
      <c r="E64" s="26" t="s">
        <v>15</v>
      </c>
      <c r="F64" s="13">
        <v>120391</v>
      </c>
      <c r="G64" s="38">
        <v>567327</v>
      </c>
      <c r="H64" s="26">
        <v>26.362896137091724</v>
      </c>
      <c r="I64" s="37">
        <v>114.05</v>
      </c>
      <c r="J64" s="26">
        <v>-4.038704249053426</v>
      </c>
      <c r="K64" s="27">
        <v>227.92</v>
      </c>
      <c r="L64" s="36">
        <v>6.8541959681200026</v>
      </c>
    </row>
    <row r="65" spans="1:12" ht="19.5" customHeight="1">
      <c r="A65" s="10">
        <v>2009</v>
      </c>
      <c r="B65" s="13">
        <v>2132</v>
      </c>
      <c r="C65" s="26">
        <v>17</v>
      </c>
      <c r="D65" s="37">
        <v>9024</v>
      </c>
      <c r="E65" s="26">
        <v>2</v>
      </c>
      <c r="F65" s="13">
        <v>139050</v>
      </c>
      <c r="G65" s="18">
        <v>676254</v>
      </c>
      <c r="H65" s="26">
        <v>19.2</v>
      </c>
      <c r="I65" s="39">
        <v>103.4</v>
      </c>
      <c r="J65" s="26">
        <v>-9.3000000000000007</v>
      </c>
      <c r="K65" s="13">
        <v>277.52999999999997</v>
      </c>
      <c r="L65" s="36">
        <v>21.8</v>
      </c>
    </row>
    <row r="66" spans="1:12" ht="19.5" customHeight="1">
      <c r="A66" s="10">
        <v>2010</v>
      </c>
      <c r="B66" s="13">
        <v>2284</v>
      </c>
      <c r="C66" s="26">
        <v>7.1</v>
      </c>
      <c r="D66" s="13">
        <v>9096</v>
      </c>
      <c r="E66" s="26">
        <v>0.8</v>
      </c>
      <c r="F66" s="13">
        <v>164011</v>
      </c>
      <c r="G66" s="18">
        <v>872731</v>
      </c>
      <c r="H66" s="26">
        <v>29.1</v>
      </c>
      <c r="I66" s="39">
        <v>102.6</v>
      </c>
      <c r="J66" s="26">
        <v>-7.7</v>
      </c>
      <c r="K66" s="13">
        <v>332.1</v>
      </c>
      <c r="L66" s="36">
        <v>19.7</v>
      </c>
    </row>
    <row r="67" spans="1:12" ht="19.5" customHeight="1">
      <c r="A67" s="10">
        <v>2011</v>
      </c>
      <c r="B67" s="13">
        <v>2308</v>
      </c>
      <c r="C67" s="26">
        <v>1.1000000000000001</v>
      </c>
      <c r="D67" s="13">
        <v>9096</v>
      </c>
      <c r="E67" s="26" t="s">
        <v>15</v>
      </c>
      <c r="F67" s="13">
        <v>193024</v>
      </c>
      <c r="G67" s="18">
        <v>411267</v>
      </c>
      <c r="H67" s="26">
        <v>17.3</v>
      </c>
      <c r="I67" s="30">
        <v>89.47</v>
      </c>
      <c r="J67" s="26">
        <v>-12.8</v>
      </c>
      <c r="K67" s="13">
        <v>246.31</v>
      </c>
      <c r="L67" s="36">
        <v>12.2</v>
      </c>
    </row>
    <row r="68" spans="1:12" ht="19.5" customHeight="1">
      <c r="A68" s="10">
        <v>2012</v>
      </c>
      <c r="B68" s="13">
        <v>2369</v>
      </c>
      <c r="C68" s="26">
        <v>2.6</v>
      </c>
      <c r="D68" s="13">
        <v>14643</v>
      </c>
      <c r="E68" s="26" t="s">
        <v>15</v>
      </c>
      <c r="F68" s="13">
        <v>228248</v>
      </c>
      <c r="G68" s="18">
        <v>484625</v>
      </c>
      <c r="H68" s="26">
        <v>15.9</v>
      </c>
      <c r="I68" s="30">
        <v>83.84</v>
      </c>
      <c r="J68" s="26">
        <v>-6.3</v>
      </c>
      <c r="K68" s="13">
        <v>280.7</v>
      </c>
      <c r="L68" s="36">
        <v>14</v>
      </c>
    </row>
    <row r="69" spans="1:12" ht="19.5" customHeight="1">
      <c r="A69" s="10">
        <v>2013</v>
      </c>
      <c r="B69" s="13">
        <v>2370</v>
      </c>
      <c r="C69" s="26">
        <v>0</v>
      </c>
      <c r="D69" s="13">
        <v>15624</v>
      </c>
      <c r="E69" s="26">
        <v>6.7</v>
      </c>
      <c r="F69" s="13">
        <v>268634</v>
      </c>
      <c r="G69" s="18">
        <v>535325</v>
      </c>
      <c r="H69" s="26">
        <v>10.5</v>
      </c>
      <c r="I69" s="30">
        <v>77.14</v>
      </c>
      <c r="J69" s="26">
        <v>-7.9</v>
      </c>
      <c r="K69" s="13">
        <v>360.33</v>
      </c>
      <c r="L69" s="36">
        <v>28.4</v>
      </c>
    </row>
    <row r="70" spans="1:12" ht="19.5" customHeight="1">
      <c r="A70" s="10">
        <v>2014</v>
      </c>
      <c r="B70" s="13">
        <v>2654</v>
      </c>
      <c r="C70" s="26">
        <v>12</v>
      </c>
      <c r="D70" s="13">
        <v>17114</v>
      </c>
      <c r="E70" s="26">
        <v>9.5</v>
      </c>
      <c r="F70" s="13">
        <v>292012</v>
      </c>
      <c r="G70" s="18">
        <v>684410</v>
      </c>
      <c r="H70" s="26">
        <v>15.3</v>
      </c>
      <c r="I70" s="30">
        <v>71.06</v>
      </c>
      <c r="J70" s="26">
        <v>-7.9</v>
      </c>
      <c r="K70" s="13">
        <v>370.77</v>
      </c>
      <c r="L70" s="36">
        <v>2.9</v>
      </c>
    </row>
    <row r="71" spans="1:12" ht="19.5" customHeight="1" thickBot="1">
      <c r="A71" s="41">
        <v>2015</v>
      </c>
      <c r="B71" s="42">
        <v>2685</v>
      </c>
      <c r="C71" s="43">
        <v>1.2</v>
      </c>
      <c r="D71" s="42">
        <v>17461</v>
      </c>
      <c r="E71" s="43">
        <v>2</v>
      </c>
      <c r="F71" s="42">
        <v>330677</v>
      </c>
      <c r="G71" s="44">
        <v>868172</v>
      </c>
      <c r="H71" s="43">
        <v>26.9</v>
      </c>
      <c r="I71" s="45">
        <v>64.099999999999994</v>
      </c>
      <c r="J71" s="43">
        <v>-9.8000000000000007</v>
      </c>
      <c r="K71" s="42">
        <v>361.2</v>
      </c>
      <c r="L71" s="46">
        <v>-2.6</v>
      </c>
    </row>
    <row r="72" spans="1:12">
      <c r="A72" s="31" t="s">
        <v>16</v>
      </c>
      <c r="B72" s="32"/>
      <c r="C72" s="32"/>
      <c r="D72" s="32"/>
      <c r="E72" s="32"/>
      <c r="F72" s="32"/>
      <c r="G72" s="32"/>
      <c r="H72" s="32"/>
      <c r="I72" s="32"/>
      <c r="J72" s="32"/>
      <c r="K72" s="33"/>
      <c r="L72" s="33"/>
    </row>
    <row r="73" spans="1:12">
      <c r="A73" s="34" t="s">
        <v>17</v>
      </c>
      <c r="B73" s="34"/>
      <c r="C73" s="34"/>
      <c r="D73" s="34"/>
      <c r="E73" s="34"/>
      <c r="F73" s="35"/>
      <c r="G73" s="35"/>
      <c r="H73" s="35"/>
      <c r="I73" s="35"/>
      <c r="J73" s="35"/>
      <c r="K73" s="35"/>
      <c r="L73" s="35"/>
    </row>
    <row r="74" spans="1:12">
      <c r="A74" s="34" t="s">
        <v>18</v>
      </c>
      <c r="B74" s="34"/>
      <c r="C74" s="34"/>
      <c r="D74" s="34"/>
      <c r="E74" s="34"/>
      <c r="F74" s="35"/>
      <c r="G74" s="35"/>
      <c r="H74" s="35"/>
      <c r="I74" s="35"/>
      <c r="J74" s="35"/>
      <c r="K74" s="35"/>
      <c r="L74" s="35"/>
    </row>
  </sheetData>
  <mergeCells count="5">
    <mergeCell ref="A4:A5"/>
    <mergeCell ref="A1:L3"/>
    <mergeCell ref="A72:J72"/>
    <mergeCell ref="A73:L73"/>
    <mergeCell ref="A74:L74"/>
  </mergeCells>
  <phoneticPr fontId="1" type="noConversion"/>
  <pageMargins left="0.55118110236220474" right="0.35433070866141736" top="0.59055118110236227" bottom="0.550000000000000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运输邮电(2-1)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2017-08-04T03:31:08Z</cp:lastPrinted>
  <dcterms:created xsi:type="dcterms:W3CDTF">2008-05-13T06:19:26Z</dcterms:created>
  <dcterms:modified xsi:type="dcterms:W3CDTF">2017-08-04T03:31:09Z</dcterms:modified>
</cp:coreProperties>
</file>