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1715" windowHeight="9120" tabRatio="985"/>
  </bookViews>
  <sheets>
    <sheet name="运输邮电(1-1)" sheetId="16" r:id="rId1"/>
  </sheets>
  <calcPr calcId="124519"/>
</workbook>
</file>

<file path=xl/calcChain.xml><?xml version="1.0" encoding="utf-8"?>
<calcChain xmlns="http://schemas.openxmlformats.org/spreadsheetml/2006/main">
  <c r="I32" i="16"/>
  <c r="G32"/>
  <c r="E32"/>
  <c r="C32"/>
  <c r="I31"/>
  <c r="G31"/>
  <c r="E31"/>
  <c r="C31"/>
  <c r="I30"/>
  <c r="G30"/>
  <c r="E30"/>
  <c r="C30"/>
  <c r="I29"/>
  <c r="G29"/>
  <c r="E29"/>
  <c r="C29"/>
  <c r="I28"/>
  <c r="G28"/>
  <c r="E28"/>
  <c r="C28"/>
  <c r="I27"/>
  <c r="G27"/>
  <c r="E27"/>
  <c r="C27"/>
  <c r="I26"/>
  <c r="G26"/>
  <c r="E26"/>
  <c r="C26"/>
  <c r="I25"/>
  <c r="G25"/>
  <c r="E25"/>
  <c r="C25"/>
  <c r="I24"/>
  <c r="G24"/>
  <c r="E24"/>
  <c r="C24"/>
  <c r="I23"/>
  <c r="G23"/>
  <c r="E23"/>
  <c r="C23"/>
  <c r="I22"/>
  <c r="G22"/>
  <c r="E22"/>
  <c r="C22"/>
  <c r="I21"/>
  <c r="G21"/>
  <c r="E21"/>
  <c r="C21"/>
  <c r="I20"/>
  <c r="G20"/>
  <c r="E20"/>
  <c r="C20"/>
  <c r="I19"/>
  <c r="G19"/>
  <c r="E19"/>
  <c r="C19"/>
  <c r="I18"/>
  <c r="G18"/>
  <c r="E18"/>
  <c r="C18"/>
  <c r="I17"/>
  <c r="G17"/>
  <c r="E17"/>
  <c r="C17"/>
  <c r="I16"/>
  <c r="G16"/>
  <c r="E16"/>
  <c r="C16"/>
  <c r="I15"/>
  <c r="G15"/>
  <c r="E15"/>
  <c r="C15"/>
  <c r="I14"/>
  <c r="G14"/>
  <c r="E14"/>
  <c r="C14"/>
  <c r="I13"/>
  <c r="G13"/>
  <c r="E13"/>
  <c r="C13"/>
  <c r="I12"/>
  <c r="G12"/>
  <c r="E12"/>
  <c r="C12"/>
  <c r="I11"/>
  <c r="G11"/>
  <c r="E11"/>
  <c r="C11"/>
  <c r="I10"/>
  <c r="G10"/>
  <c r="I9"/>
  <c r="G9"/>
  <c r="E9"/>
  <c r="C9"/>
  <c r="I8"/>
  <c r="G8"/>
  <c r="E8"/>
  <c r="C8"/>
  <c r="I7"/>
  <c r="G7"/>
  <c r="E7"/>
  <c r="C7"/>
  <c r="E6"/>
  <c r="C6"/>
</calcChain>
</file>

<file path=xl/sharedStrings.xml><?xml version="1.0" encoding="utf-8"?>
<sst xmlns="http://schemas.openxmlformats.org/spreadsheetml/2006/main" count="19" uniqueCount="13">
  <si>
    <t>(万吨)</t>
  </si>
  <si>
    <t>(万人)</t>
  </si>
  <si>
    <t>(%)</t>
  </si>
  <si>
    <t>(万人公里)</t>
  </si>
  <si>
    <t xml:space="preserve"> (万吨公里)</t>
  </si>
  <si>
    <t xml:space="preserve">环比增速  </t>
    <phoneticPr fontId="1" type="noConversion"/>
  </si>
  <si>
    <t xml:space="preserve"> 年份  指标</t>
    <phoneticPr fontId="1" type="noConversion"/>
  </si>
  <si>
    <t>客运量</t>
    <phoneticPr fontId="1" type="noConversion"/>
  </si>
  <si>
    <t xml:space="preserve">旅    客  周转量    </t>
    <phoneticPr fontId="1" type="noConversion"/>
  </si>
  <si>
    <t xml:space="preserve">货运量  </t>
    <phoneticPr fontId="1" type="noConversion"/>
  </si>
  <si>
    <r>
      <t xml:space="preserve">货  物   周转量  </t>
    </r>
    <r>
      <rPr>
        <vertAlign val="superscript"/>
        <sz val="20"/>
        <rFont val="宋体"/>
        <family val="3"/>
        <charset val="134"/>
      </rPr>
      <t/>
    </r>
    <phoneticPr fontId="1" type="noConversion"/>
  </si>
  <si>
    <t>交通运输邮电情况（十三）</t>
    <phoneticPr fontId="1" type="noConversion"/>
  </si>
  <si>
    <t>注：1、2009年起客货运输量，公路和水路运输量改用新调查方法，数据与往年不可比，本表客、货运量
       等四个指标增长速度按可比口径计算；2014年起交通运输量统计口径改变为不包括公交车和出租
       车在城市外道路完成的运输量，同期数相应调整。 
    2、2008年起，货运量和货物周转量不含中石化销售西南分公司数据。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</si>
</sst>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0_ "/>
    <numFmt numFmtId="177" formatCode="0.0_ "/>
    <numFmt numFmtId="178" formatCode="0_ "/>
    <numFmt numFmtId="179" formatCode="0;_"/>
    <numFmt numFmtId="180" formatCode="0;_가"/>
  </numFmts>
  <fonts count="7">
    <font>
      <sz val="12"/>
      <name val="宋体"/>
      <charset val="134"/>
    </font>
    <font>
      <sz val="9"/>
      <name val="宋体"/>
      <family val="3"/>
      <charset val="134"/>
    </font>
    <font>
      <vertAlign val="superscript"/>
      <sz val="20"/>
      <name val="宋体"/>
      <family val="3"/>
      <charset val="134"/>
    </font>
    <font>
      <b/>
      <sz val="14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8" fontId="5" fillId="0" borderId="3" xfId="0" applyNumberFormat="1" applyFont="1" applyBorder="1" applyAlignment="1">
      <alignment horizontal="right" vertical="justify"/>
    </xf>
    <xf numFmtId="0" fontId="5" fillId="0" borderId="3" xfId="0" applyFont="1" applyBorder="1" applyAlignment="1">
      <alignment horizontal="right" vertical="justify" wrapText="1"/>
    </xf>
    <xf numFmtId="176" fontId="5" fillId="0" borderId="3" xfId="0" applyNumberFormat="1" applyFont="1" applyBorder="1" applyAlignment="1">
      <alignment horizontal="right" vertical="justify" wrapText="1"/>
    </xf>
    <xf numFmtId="177" fontId="5" fillId="0" borderId="3" xfId="0" applyNumberFormat="1" applyFont="1" applyBorder="1" applyAlignment="1">
      <alignment horizontal="right" vertical="justify" wrapText="1"/>
    </xf>
    <xf numFmtId="177" fontId="5" fillId="0" borderId="4" xfId="0" applyNumberFormat="1" applyFont="1" applyBorder="1" applyAlignment="1">
      <alignment horizontal="right" vertical="justify" wrapText="1"/>
    </xf>
    <xf numFmtId="0" fontId="5" fillId="0" borderId="3" xfId="0" applyNumberFormat="1" applyFont="1" applyBorder="1" applyAlignment="1">
      <alignment horizontal="right" vertical="justify" wrapText="1"/>
    </xf>
    <xf numFmtId="0" fontId="5" fillId="0" borderId="3" xfId="0" applyFont="1" applyBorder="1" applyAlignment="1">
      <alignment horizontal="right" vertical="justify"/>
    </xf>
    <xf numFmtId="179" fontId="5" fillId="0" borderId="3" xfId="0" applyNumberFormat="1" applyFont="1" applyBorder="1" applyAlignment="1">
      <alignment horizontal="right" vertical="justify"/>
    </xf>
    <xf numFmtId="176" fontId="5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77" fontId="5" fillId="0" borderId="3" xfId="0" applyNumberFormat="1" applyFont="1" applyBorder="1" applyAlignment="1">
      <alignment horizontal="right" vertical="justify"/>
    </xf>
    <xf numFmtId="177" fontId="5" fillId="0" borderId="4" xfId="0" applyNumberFormat="1" applyFont="1" applyBorder="1" applyAlignment="1">
      <alignment horizontal="right" vertical="justify"/>
    </xf>
    <xf numFmtId="180" fontId="5" fillId="0" borderId="3" xfId="0" applyNumberFormat="1" applyFont="1" applyBorder="1" applyAlignment="1">
      <alignment horizontal="right" vertical="justify"/>
    </xf>
    <xf numFmtId="177" fontId="5" fillId="0" borderId="0" xfId="0" applyNumberFormat="1" applyFont="1" applyBorder="1" applyAlignment="1">
      <alignment horizontal="right" vertical="justify"/>
    </xf>
    <xf numFmtId="0" fontId="5" fillId="0" borderId="5" xfId="0" applyFont="1" applyBorder="1" applyAlignment="1">
      <alignment horizontal="right" vertical="justify"/>
    </xf>
    <xf numFmtId="177" fontId="5" fillId="0" borderId="5" xfId="0" applyNumberFormat="1" applyFont="1" applyBorder="1" applyAlignment="1">
      <alignment horizontal="right" vertical="justify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justify"/>
    </xf>
    <xf numFmtId="177" fontId="5" fillId="0" borderId="10" xfId="0" applyNumberFormat="1" applyFont="1" applyBorder="1" applyAlignment="1">
      <alignment horizontal="right" vertical="justify"/>
    </xf>
    <xf numFmtId="178" fontId="5" fillId="0" borderId="10" xfId="0" applyNumberFormat="1" applyFont="1" applyBorder="1" applyAlignment="1">
      <alignment horizontal="right" vertical="justify"/>
    </xf>
    <xf numFmtId="177" fontId="5" fillId="0" borderId="8" xfId="0" applyNumberFormat="1" applyFont="1" applyBorder="1" applyAlignment="1">
      <alignment horizontal="right" vertical="justify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1"/>
  <sheetViews>
    <sheetView tabSelected="1" topLeftCell="A58" workbookViewId="0">
      <selection activeCell="A73" sqref="A73"/>
    </sheetView>
  </sheetViews>
  <sheetFormatPr defaultRowHeight="14.25"/>
  <cols>
    <col min="1" max="1" width="9.625" style="1" customWidth="1"/>
    <col min="2" max="2" width="7.625" style="1" customWidth="1"/>
    <col min="3" max="3" width="6.875" style="1" customWidth="1"/>
    <col min="4" max="4" width="9.625" style="1" customWidth="1"/>
    <col min="5" max="5" width="8.625" style="17" customWidth="1"/>
    <col min="6" max="6" width="8.375" style="1" customWidth="1"/>
    <col min="7" max="7" width="7.5" style="1" customWidth="1"/>
    <col min="8" max="8" width="10.75" style="1" customWidth="1"/>
    <col min="9" max="10" width="8" style="1" customWidth="1"/>
    <col min="11" max="11" width="7.375" style="1" customWidth="1"/>
    <col min="12" max="16384" width="9" style="1"/>
  </cols>
  <sheetData>
    <row r="1" spans="1:9">
      <c r="A1" s="18" t="s">
        <v>11</v>
      </c>
      <c r="B1" s="18"/>
      <c r="C1" s="18"/>
      <c r="D1" s="18"/>
      <c r="E1" s="18"/>
      <c r="F1" s="18"/>
      <c r="G1" s="18"/>
      <c r="H1" s="19"/>
      <c r="I1" s="19"/>
    </row>
    <row r="2" spans="1:9">
      <c r="A2" s="18"/>
      <c r="B2" s="18"/>
      <c r="C2" s="18"/>
      <c r="D2" s="18"/>
      <c r="E2" s="18"/>
      <c r="F2" s="18"/>
      <c r="G2" s="18"/>
      <c r="H2" s="19"/>
      <c r="I2" s="19"/>
    </row>
    <row r="3" spans="1:9" ht="51.75" customHeight="1">
      <c r="A3" s="20" t="s">
        <v>6</v>
      </c>
      <c r="B3" s="2" t="s">
        <v>7</v>
      </c>
      <c r="C3" s="3" t="s">
        <v>5</v>
      </c>
      <c r="D3" s="2" t="s">
        <v>8</v>
      </c>
      <c r="E3" s="3" t="s">
        <v>5</v>
      </c>
      <c r="F3" s="2" t="s">
        <v>9</v>
      </c>
      <c r="G3" s="3" t="s">
        <v>5</v>
      </c>
      <c r="H3" s="2" t="s">
        <v>10</v>
      </c>
      <c r="I3" s="4" t="s">
        <v>5</v>
      </c>
    </row>
    <row r="4" spans="1:9" ht="17.25" customHeight="1">
      <c r="A4" s="21"/>
      <c r="B4" s="5" t="s">
        <v>1</v>
      </c>
      <c r="C4" s="5" t="s">
        <v>2</v>
      </c>
      <c r="D4" s="5" t="s">
        <v>3</v>
      </c>
      <c r="E4" s="6" t="s">
        <v>2</v>
      </c>
      <c r="F4" s="5" t="s">
        <v>0</v>
      </c>
      <c r="G4" s="5" t="s">
        <v>2</v>
      </c>
      <c r="H4" s="5" t="s">
        <v>4</v>
      </c>
      <c r="I4" s="7" t="s">
        <v>2</v>
      </c>
    </row>
    <row r="5" spans="1:9" ht="18.75" customHeight="1">
      <c r="A5" s="8">
        <v>1950</v>
      </c>
      <c r="B5" s="9">
        <v>6</v>
      </c>
      <c r="C5" s="10"/>
      <c r="D5" s="9">
        <v>180</v>
      </c>
      <c r="E5" s="11"/>
      <c r="F5" s="10">
        <v>10</v>
      </c>
      <c r="G5" s="12"/>
      <c r="H5" s="10">
        <v>340</v>
      </c>
      <c r="I5" s="13"/>
    </row>
    <row r="6" spans="1:9" ht="18.75" customHeight="1">
      <c r="A6" s="8">
        <v>1951</v>
      </c>
      <c r="B6" s="9">
        <v>1</v>
      </c>
      <c r="C6" s="14">
        <f>(B6/B5-1)*100</f>
        <v>-83.333333333333343</v>
      </c>
      <c r="D6" s="9">
        <v>30</v>
      </c>
      <c r="E6" s="12">
        <f>(D6/D5-1)*100</f>
        <v>-83.333333333333343</v>
      </c>
      <c r="F6" s="10">
        <v>10</v>
      </c>
      <c r="G6" s="12"/>
      <c r="H6" s="10">
        <v>340</v>
      </c>
      <c r="I6" s="13"/>
    </row>
    <row r="7" spans="1:9" ht="18.75" customHeight="1">
      <c r="A7" s="8">
        <v>1952</v>
      </c>
      <c r="B7" s="9">
        <v>6</v>
      </c>
      <c r="C7" s="12">
        <f t="shared" ref="C7:C32" si="0">(B7/B6-1)*100</f>
        <v>500</v>
      </c>
      <c r="D7" s="9">
        <v>180</v>
      </c>
      <c r="E7" s="12">
        <f t="shared" ref="E7:E32" si="1">(D7/D6-1)*100</f>
        <v>500</v>
      </c>
      <c r="F7" s="10">
        <v>15</v>
      </c>
      <c r="G7" s="12">
        <f t="shared" ref="G7:G32" si="2">(F7/F6-1)*100</f>
        <v>50</v>
      </c>
      <c r="H7" s="10">
        <v>510</v>
      </c>
      <c r="I7" s="13">
        <f t="shared" ref="I7:I32" si="3">(H7-H6)/H6*100</f>
        <v>50</v>
      </c>
    </row>
    <row r="8" spans="1:9" ht="18.75" customHeight="1">
      <c r="A8" s="8">
        <v>1953</v>
      </c>
      <c r="B8" s="9">
        <v>8</v>
      </c>
      <c r="C8" s="12">
        <f t="shared" si="0"/>
        <v>33.333333333333329</v>
      </c>
      <c r="D8" s="9">
        <v>240</v>
      </c>
      <c r="E8" s="12">
        <f t="shared" si="1"/>
        <v>33.333333333333329</v>
      </c>
      <c r="F8" s="10">
        <v>28</v>
      </c>
      <c r="G8" s="12">
        <f t="shared" si="2"/>
        <v>86.666666666666671</v>
      </c>
      <c r="H8" s="10">
        <v>952</v>
      </c>
      <c r="I8" s="13">
        <f t="shared" si="3"/>
        <v>86.666666666666671</v>
      </c>
    </row>
    <row r="9" spans="1:9" ht="18.75" customHeight="1">
      <c r="A9" s="8">
        <v>1954</v>
      </c>
      <c r="B9" s="9">
        <v>10</v>
      </c>
      <c r="C9" s="12">
        <f t="shared" si="0"/>
        <v>25</v>
      </c>
      <c r="D9" s="9">
        <v>300</v>
      </c>
      <c r="E9" s="12">
        <f t="shared" si="1"/>
        <v>25</v>
      </c>
      <c r="F9" s="10">
        <v>25</v>
      </c>
      <c r="G9" s="12">
        <f t="shared" si="2"/>
        <v>-10.71428571428571</v>
      </c>
      <c r="H9" s="10">
        <v>850</v>
      </c>
      <c r="I9" s="13">
        <f t="shared" si="3"/>
        <v>-10.714285714285714</v>
      </c>
    </row>
    <row r="10" spans="1:9" ht="18.75" customHeight="1">
      <c r="A10" s="8">
        <v>1955</v>
      </c>
      <c r="B10" s="9">
        <v>10</v>
      </c>
      <c r="C10" s="12"/>
      <c r="D10" s="9">
        <v>300</v>
      </c>
      <c r="E10" s="12"/>
      <c r="F10" s="10">
        <v>41</v>
      </c>
      <c r="G10" s="12">
        <f t="shared" si="2"/>
        <v>63.999999999999993</v>
      </c>
      <c r="H10" s="10">
        <v>1394</v>
      </c>
      <c r="I10" s="13">
        <f t="shared" si="3"/>
        <v>64</v>
      </c>
    </row>
    <row r="11" spans="1:9" ht="18.75" customHeight="1">
      <c r="A11" s="8">
        <v>1956</v>
      </c>
      <c r="B11" s="9">
        <v>45</v>
      </c>
      <c r="C11" s="12">
        <f t="shared" si="0"/>
        <v>350</v>
      </c>
      <c r="D11" s="9">
        <v>1350</v>
      </c>
      <c r="E11" s="12">
        <f t="shared" si="1"/>
        <v>350</v>
      </c>
      <c r="F11" s="10">
        <v>53</v>
      </c>
      <c r="G11" s="12">
        <f t="shared" si="2"/>
        <v>29.268292682926834</v>
      </c>
      <c r="H11" s="10">
        <v>1802</v>
      </c>
      <c r="I11" s="13">
        <f t="shared" si="3"/>
        <v>29.268292682926827</v>
      </c>
    </row>
    <row r="12" spans="1:9" ht="18.75" customHeight="1">
      <c r="A12" s="8">
        <v>1957</v>
      </c>
      <c r="B12" s="9">
        <v>68</v>
      </c>
      <c r="C12" s="12">
        <f t="shared" si="0"/>
        <v>51.111111111111107</v>
      </c>
      <c r="D12" s="9">
        <v>2040</v>
      </c>
      <c r="E12" s="12">
        <f t="shared" si="1"/>
        <v>51.111111111111107</v>
      </c>
      <c r="F12" s="15">
        <v>57</v>
      </c>
      <c r="G12" s="12">
        <f t="shared" si="2"/>
        <v>7.547169811320753</v>
      </c>
      <c r="H12" s="15">
        <v>1938</v>
      </c>
      <c r="I12" s="13">
        <f t="shared" si="3"/>
        <v>7.5471698113207548</v>
      </c>
    </row>
    <row r="13" spans="1:9" ht="18.75" customHeight="1">
      <c r="A13" s="8">
        <v>1958</v>
      </c>
      <c r="B13" s="9">
        <v>99</v>
      </c>
      <c r="C13" s="12">
        <f t="shared" si="0"/>
        <v>45.588235294117638</v>
      </c>
      <c r="D13" s="9">
        <v>2970</v>
      </c>
      <c r="E13" s="12">
        <f t="shared" si="1"/>
        <v>45.588235294117638</v>
      </c>
      <c r="F13" s="15">
        <v>121</v>
      </c>
      <c r="G13" s="12">
        <f t="shared" si="2"/>
        <v>112.28070175438596</v>
      </c>
      <c r="H13" s="15">
        <v>4114</v>
      </c>
      <c r="I13" s="13">
        <f t="shared" si="3"/>
        <v>112.28070175438596</v>
      </c>
    </row>
    <row r="14" spans="1:9" ht="18.75" customHeight="1">
      <c r="A14" s="8">
        <v>1959</v>
      </c>
      <c r="B14" s="9">
        <v>193</v>
      </c>
      <c r="C14" s="12">
        <f t="shared" si="0"/>
        <v>94.949494949494934</v>
      </c>
      <c r="D14" s="9">
        <v>5790</v>
      </c>
      <c r="E14" s="12">
        <f t="shared" si="1"/>
        <v>94.949494949494934</v>
      </c>
      <c r="F14" s="9">
        <v>167</v>
      </c>
      <c r="G14" s="12">
        <f t="shared" si="2"/>
        <v>38.016528925619838</v>
      </c>
      <c r="H14" s="15">
        <v>5678</v>
      </c>
      <c r="I14" s="13">
        <f t="shared" si="3"/>
        <v>38.016528925619838</v>
      </c>
    </row>
    <row r="15" spans="1:9" ht="18.75" customHeight="1">
      <c r="A15" s="8">
        <v>1960</v>
      </c>
      <c r="B15" s="9">
        <v>187</v>
      </c>
      <c r="C15" s="12">
        <f t="shared" si="0"/>
        <v>-3.1088082901554404</v>
      </c>
      <c r="D15" s="9">
        <v>5610</v>
      </c>
      <c r="E15" s="12">
        <f t="shared" si="1"/>
        <v>-3.1088082901554404</v>
      </c>
      <c r="F15" s="15">
        <v>250</v>
      </c>
      <c r="G15" s="12">
        <f t="shared" si="2"/>
        <v>49.700598802395213</v>
      </c>
      <c r="H15" s="15">
        <v>8500</v>
      </c>
      <c r="I15" s="13">
        <f t="shared" si="3"/>
        <v>49.700598802395206</v>
      </c>
    </row>
    <row r="16" spans="1:9" ht="18.75" customHeight="1">
      <c r="A16" s="8">
        <v>1961</v>
      </c>
      <c r="B16" s="9">
        <v>175</v>
      </c>
      <c r="C16" s="12">
        <f t="shared" si="0"/>
        <v>-6.4171122994652441</v>
      </c>
      <c r="D16" s="9">
        <v>5250</v>
      </c>
      <c r="E16" s="12">
        <f t="shared" si="1"/>
        <v>-6.4171122994652441</v>
      </c>
      <c r="F16" s="15">
        <v>128</v>
      </c>
      <c r="G16" s="12">
        <f t="shared" si="2"/>
        <v>-48.8</v>
      </c>
      <c r="H16" s="15">
        <v>4352</v>
      </c>
      <c r="I16" s="13">
        <f t="shared" si="3"/>
        <v>-48.8</v>
      </c>
    </row>
    <row r="17" spans="1:9" ht="18.75" customHeight="1">
      <c r="A17" s="8">
        <v>1962</v>
      </c>
      <c r="B17" s="9">
        <v>197</v>
      </c>
      <c r="C17" s="12">
        <f t="shared" si="0"/>
        <v>12.571428571428566</v>
      </c>
      <c r="D17" s="9">
        <v>5910</v>
      </c>
      <c r="E17" s="12">
        <f t="shared" si="1"/>
        <v>12.571428571428566</v>
      </c>
      <c r="F17" s="15">
        <v>89</v>
      </c>
      <c r="G17" s="12">
        <f t="shared" si="2"/>
        <v>-30.46875</v>
      </c>
      <c r="H17" s="15">
        <v>3026</v>
      </c>
      <c r="I17" s="13">
        <f t="shared" si="3"/>
        <v>-30.46875</v>
      </c>
    </row>
    <row r="18" spans="1:9" ht="18.75" customHeight="1">
      <c r="A18" s="8">
        <v>1963</v>
      </c>
      <c r="B18" s="9">
        <v>205</v>
      </c>
      <c r="C18" s="12">
        <f t="shared" si="0"/>
        <v>4.0609137055837463</v>
      </c>
      <c r="D18" s="9">
        <v>6150</v>
      </c>
      <c r="E18" s="12">
        <f t="shared" si="1"/>
        <v>4.0609137055837463</v>
      </c>
      <c r="F18" s="15">
        <v>116</v>
      </c>
      <c r="G18" s="12">
        <f t="shared" si="2"/>
        <v>30.337078651685403</v>
      </c>
      <c r="H18" s="15">
        <v>3944</v>
      </c>
      <c r="I18" s="13">
        <f t="shared" si="3"/>
        <v>30.337078651685395</v>
      </c>
    </row>
    <row r="19" spans="1:9" ht="18.75" customHeight="1">
      <c r="A19" s="8">
        <v>1964</v>
      </c>
      <c r="B19" s="9">
        <v>209</v>
      </c>
      <c r="C19" s="12">
        <f t="shared" si="0"/>
        <v>1.9512195121951237</v>
      </c>
      <c r="D19" s="9">
        <v>6270</v>
      </c>
      <c r="E19" s="12">
        <f t="shared" si="1"/>
        <v>1.9512195121951237</v>
      </c>
      <c r="F19" s="15">
        <v>173</v>
      </c>
      <c r="G19" s="12">
        <f t="shared" si="2"/>
        <v>49.137931034482762</v>
      </c>
      <c r="H19" s="15">
        <v>5882</v>
      </c>
      <c r="I19" s="13">
        <f t="shared" si="3"/>
        <v>49.137931034482754</v>
      </c>
    </row>
    <row r="20" spans="1:9" ht="18.75" customHeight="1">
      <c r="A20" s="8">
        <v>1965</v>
      </c>
      <c r="B20" s="9">
        <v>230</v>
      </c>
      <c r="C20" s="12">
        <f t="shared" si="0"/>
        <v>10.047846889952151</v>
      </c>
      <c r="D20" s="9">
        <v>6900</v>
      </c>
      <c r="E20" s="12">
        <f t="shared" si="1"/>
        <v>10.047846889952151</v>
      </c>
      <c r="F20" s="15">
        <v>269</v>
      </c>
      <c r="G20" s="12">
        <f t="shared" si="2"/>
        <v>55.49132947976878</v>
      </c>
      <c r="H20" s="15">
        <v>9146</v>
      </c>
      <c r="I20" s="13">
        <f t="shared" si="3"/>
        <v>55.49132947976878</v>
      </c>
    </row>
    <row r="21" spans="1:9" ht="18.75" customHeight="1">
      <c r="A21" s="8">
        <v>1966</v>
      </c>
      <c r="B21" s="9">
        <v>239</v>
      </c>
      <c r="C21" s="12">
        <f t="shared" si="0"/>
        <v>3.9130434782608692</v>
      </c>
      <c r="D21" s="9">
        <v>7170</v>
      </c>
      <c r="E21" s="12">
        <f t="shared" si="1"/>
        <v>3.9130434782608692</v>
      </c>
      <c r="F21" s="15">
        <v>287</v>
      </c>
      <c r="G21" s="12">
        <f t="shared" si="2"/>
        <v>6.6914498141263934</v>
      </c>
      <c r="H21" s="15">
        <v>9758</v>
      </c>
      <c r="I21" s="13">
        <f t="shared" si="3"/>
        <v>6.6914498141263934</v>
      </c>
    </row>
    <row r="22" spans="1:9" ht="18.75" customHeight="1">
      <c r="A22" s="8">
        <v>1967</v>
      </c>
      <c r="B22" s="9">
        <v>243</v>
      </c>
      <c r="C22" s="12">
        <f t="shared" si="0"/>
        <v>1.6736401673640211</v>
      </c>
      <c r="D22" s="9">
        <v>7290</v>
      </c>
      <c r="E22" s="12">
        <f t="shared" si="1"/>
        <v>1.6736401673640211</v>
      </c>
      <c r="F22" s="15">
        <v>232</v>
      </c>
      <c r="G22" s="12">
        <f t="shared" si="2"/>
        <v>-19.163763066202087</v>
      </c>
      <c r="H22" s="9">
        <v>7888</v>
      </c>
      <c r="I22" s="13">
        <f t="shared" si="3"/>
        <v>-19.16376306620209</v>
      </c>
    </row>
    <row r="23" spans="1:9" ht="18.75" customHeight="1">
      <c r="A23" s="8">
        <v>1968</v>
      </c>
      <c r="B23" s="9">
        <v>174</v>
      </c>
      <c r="C23" s="14">
        <f t="shared" si="0"/>
        <v>-28.395061728395067</v>
      </c>
      <c r="D23" s="9">
        <v>5220</v>
      </c>
      <c r="E23" s="12">
        <f t="shared" si="1"/>
        <v>-28.395061728395067</v>
      </c>
      <c r="F23" s="15">
        <v>144</v>
      </c>
      <c r="G23" s="12">
        <f t="shared" si="2"/>
        <v>-37.931034482758619</v>
      </c>
      <c r="H23" s="15">
        <v>4896</v>
      </c>
      <c r="I23" s="13">
        <f t="shared" si="3"/>
        <v>-37.931034482758619</v>
      </c>
    </row>
    <row r="24" spans="1:9" ht="18.75" customHeight="1">
      <c r="A24" s="8">
        <v>1969</v>
      </c>
      <c r="B24" s="9">
        <v>287</v>
      </c>
      <c r="C24" s="12">
        <f t="shared" si="0"/>
        <v>64.94252873563218</v>
      </c>
      <c r="D24" s="9">
        <v>8610</v>
      </c>
      <c r="E24" s="12">
        <f t="shared" si="1"/>
        <v>64.94252873563218</v>
      </c>
      <c r="F24" s="15">
        <v>324</v>
      </c>
      <c r="G24" s="12">
        <f t="shared" si="2"/>
        <v>125</v>
      </c>
      <c r="H24" s="15">
        <v>11016</v>
      </c>
      <c r="I24" s="13">
        <f t="shared" si="3"/>
        <v>125</v>
      </c>
    </row>
    <row r="25" spans="1:9" ht="18.75" customHeight="1">
      <c r="A25" s="8">
        <v>1970</v>
      </c>
      <c r="B25" s="9">
        <v>493</v>
      </c>
      <c r="C25" s="12">
        <f t="shared" si="0"/>
        <v>71.777003484320574</v>
      </c>
      <c r="D25" s="9">
        <v>14790</v>
      </c>
      <c r="E25" s="12">
        <f t="shared" si="1"/>
        <v>71.777003484320574</v>
      </c>
      <c r="F25" s="15">
        <v>430</v>
      </c>
      <c r="G25" s="12">
        <f t="shared" si="2"/>
        <v>32.716049382716037</v>
      </c>
      <c r="H25" s="15">
        <v>14620</v>
      </c>
      <c r="I25" s="13">
        <f t="shared" si="3"/>
        <v>32.716049382716051</v>
      </c>
    </row>
    <row r="26" spans="1:9" ht="18.75" customHeight="1">
      <c r="A26" s="8">
        <v>1971</v>
      </c>
      <c r="B26" s="9">
        <v>521</v>
      </c>
      <c r="C26" s="12">
        <f t="shared" si="0"/>
        <v>5.6795131845841729</v>
      </c>
      <c r="D26" s="9">
        <v>15630</v>
      </c>
      <c r="E26" s="12">
        <f t="shared" si="1"/>
        <v>5.6795131845841729</v>
      </c>
      <c r="F26" s="15">
        <v>538</v>
      </c>
      <c r="G26" s="12">
        <f t="shared" si="2"/>
        <v>25.116279069767433</v>
      </c>
      <c r="H26" s="15">
        <v>18292</v>
      </c>
      <c r="I26" s="13">
        <f t="shared" si="3"/>
        <v>25.116279069767444</v>
      </c>
    </row>
    <row r="27" spans="1:9" ht="18.75" customHeight="1">
      <c r="A27" s="8">
        <v>1972</v>
      </c>
      <c r="B27" s="9">
        <v>417</v>
      </c>
      <c r="C27" s="12">
        <f t="shared" si="0"/>
        <v>-19.961612284069098</v>
      </c>
      <c r="D27" s="9">
        <v>12510</v>
      </c>
      <c r="E27" s="12">
        <f t="shared" si="1"/>
        <v>-19.961612284069098</v>
      </c>
      <c r="F27" s="9">
        <v>565</v>
      </c>
      <c r="G27" s="12">
        <f t="shared" si="2"/>
        <v>5.018587360594795</v>
      </c>
      <c r="H27" s="16">
        <v>19210</v>
      </c>
      <c r="I27" s="13">
        <f t="shared" si="3"/>
        <v>5.0185873605947959</v>
      </c>
    </row>
    <row r="28" spans="1:9" ht="18.75" customHeight="1">
      <c r="A28" s="8">
        <v>1973</v>
      </c>
      <c r="B28" s="9">
        <v>420</v>
      </c>
      <c r="C28" s="12">
        <f t="shared" si="0"/>
        <v>0.7194244604316502</v>
      </c>
      <c r="D28" s="9">
        <v>12600</v>
      </c>
      <c r="E28" s="12">
        <f t="shared" si="1"/>
        <v>0.7194244604316502</v>
      </c>
      <c r="F28" s="9">
        <v>582</v>
      </c>
      <c r="G28" s="12">
        <f t="shared" si="2"/>
        <v>3.0088495575221197</v>
      </c>
      <c r="H28" s="16">
        <v>19788</v>
      </c>
      <c r="I28" s="13">
        <f t="shared" si="3"/>
        <v>3.0088495575221237</v>
      </c>
    </row>
    <row r="29" spans="1:9" ht="18.75" customHeight="1">
      <c r="A29" s="8">
        <v>1974</v>
      </c>
      <c r="B29" s="9">
        <v>460</v>
      </c>
      <c r="C29" s="12">
        <f t="shared" si="0"/>
        <v>9.5238095238095344</v>
      </c>
      <c r="D29" s="9">
        <v>13800</v>
      </c>
      <c r="E29" s="12">
        <f t="shared" si="1"/>
        <v>9.5238095238095344</v>
      </c>
      <c r="F29" s="9">
        <v>689</v>
      </c>
      <c r="G29" s="12">
        <f t="shared" si="2"/>
        <v>18.384879725085913</v>
      </c>
      <c r="H29" s="16">
        <v>23426</v>
      </c>
      <c r="I29" s="13">
        <f t="shared" si="3"/>
        <v>18.384879725085913</v>
      </c>
    </row>
    <row r="30" spans="1:9" ht="18.75" customHeight="1">
      <c r="A30" s="8">
        <v>1975</v>
      </c>
      <c r="B30" s="9">
        <v>471</v>
      </c>
      <c r="C30" s="12">
        <f t="shared" si="0"/>
        <v>2.3913043478260843</v>
      </c>
      <c r="D30" s="9">
        <v>14130</v>
      </c>
      <c r="E30" s="12">
        <f t="shared" si="1"/>
        <v>2.3913043478260843</v>
      </c>
      <c r="F30" s="9">
        <v>1097</v>
      </c>
      <c r="G30" s="12">
        <f t="shared" si="2"/>
        <v>59.21625544267053</v>
      </c>
      <c r="H30" s="16">
        <v>37298</v>
      </c>
      <c r="I30" s="13">
        <f t="shared" si="3"/>
        <v>59.216255442670537</v>
      </c>
    </row>
    <row r="31" spans="1:9" ht="18.75" customHeight="1">
      <c r="A31" s="8">
        <v>1976</v>
      </c>
      <c r="B31" s="9">
        <v>511</v>
      </c>
      <c r="C31" s="12">
        <f t="shared" si="0"/>
        <v>8.4925690021231404</v>
      </c>
      <c r="D31" s="9">
        <v>15330</v>
      </c>
      <c r="E31" s="12">
        <f t="shared" si="1"/>
        <v>8.4925690021231404</v>
      </c>
      <c r="F31" s="9">
        <v>950</v>
      </c>
      <c r="G31" s="12">
        <f t="shared" si="2"/>
        <v>-13.400182315405651</v>
      </c>
      <c r="H31" s="16">
        <v>32300</v>
      </c>
      <c r="I31" s="13">
        <f t="shared" si="3"/>
        <v>-13.400182315405651</v>
      </c>
    </row>
    <row r="32" spans="1:9" ht="18.75" customHeight="1">
      <c r="A32" s="8">
        <v>1977</v>
      </c>
      <c r="B32" s="9">
        <v>553</v>
      </c>
      <c r="C32" s="12">
        <f t="shared" si="0"/>
        <v>8.2191780821917924</v>
      </c>
      <c r="D32" s="9">
        <v>16590</v>
      </c>
      <c r="E32" s="12">
        <f t="shared" si="1"/>
        <v>8.2191780821917924</v>
      </c>
      <c r="F32" s="9">
        <v>1071</v>
      </c>
      <c r="G32" s="12">
        <f t="shared" si="2"/>
        <v>12.736842105263158</v>
      </c>
      <c r="H32" s="9">
        <v>36414</v>
      </c>
      <c r="I32" s="13">
        <f t="shared" si="3"/>
        <v>12.736842105263158</v>
      </c>
    </row>
    <row r="33" spans="1:9" ht="18.75" customHeight="1">
      <c r="A33" s="8">
        <v>1978</v>
      </c>
      <c r="B33" s="9">
        <v>1013</v>
      </c>
      <c r="C33" s="12">
        <v>83.182640144665456</v>
      </c>
      <c r="D33" s="9">
        <v>36105</v>
      </c>
      <c r="E33" s="12">
        <v>117.63110307414104</v>
      </c>
      <c r="F33" s="15">
        <v>1241</v>
      </c>
      <c r="G33" s="12">
        <v>15.873015873015884</v>
      </c>
      <c r="H33" s="15">
        <v>108421</v>
      </c>
      <c r="I33" s="13">
        <v>197.74537265886747</v>
      </c>
    </row>
    <row r="34" spans="1:9" ht="18.75" customHeight="1">
      <c r="A34" s="8">
        <v>1979</v>
      </c>
      <c r="B34" s="9">
        <v>1106</v>
      </c>
      <c r="C34" s="12">
        <v>9.1806515301085856</v>
      </c>
      <c r="D34" s="9">
        <v>38242</v>
      </c>
      <c r="E34" s="12">
        <v>5.9188478050131499</v>
      </c>
      <c r="F34" s="15">
        <v>1389</v>
      </c>
      <c r="G34" s="12">
        <v>11.925866236905724</v>
      </c>
      <c r="H34" s="15">
        <v>119358</v>
      </c>
      <c r="I34" s="13">
        <v>10.08752916870348</v>
      </c>
    </row>
    <row r="35" spans="1:9" ht="18.75" customHeight="1">
      <c r="A35" s="8">
        <v>1980</v>
      </c>
      <c r="B35" s="9">
        <v>1235</v>
      </c>
      <c r="C35" s="22">
        <v>11.663652802893299</v>
      </c>
      <c r="D35" s="9">
        <v>42143</v>
      </c>
      <c r="E35" s="22">
        <v>10.200826316615231</v>
      </c>
      <c r="F35" s="9">
        <v>1568</v>
      </c>
      <c r="G35" s="22">
        <v>12.886969042476593</v>
      </c>
      <c r="H35" s="15">
        <v>136887</v>
      </c>
      <c r="I35" s="23">
        <v>14.686070477052237</v>
      </c>
    </row>
    <row r="36" spans="1:9" ht="17.25" customHeight="1">
      <c r="A36" s="8">
        <v>1981</v>
      </c>
      <c r="B36" s="9">
        <v>1512</v>
      </c>
      <c r="C36" s="22">
        <v>22.429149797570847</v>
      </c>
      <c r="D36" s="9">
        <v>51109</v>
      </c>
      <c r="E36" s="22">
        <v>21.275182118026727</v>
      </c>
      <c r="F36" s="15">
        <v>1827</v>
      </c>
      <c r="G36" s="22">
        <v>16.517857142857139</v>
      </c>
      <c r="H36" s="15">
        <v>163637</v>
      </c>
      <c r="I36" s="23">
        <v>19.541665753504709</v>
      </c>
    </row>
    <row r="37" spans="1:9" ht="17.25" customHeight="1">
      <c r="A37" s="8">
        <v>1982</v>
      </c>
      <c r="B37" s="9">
        <v>1690</v>
      </c>
      <c r="C37" s="22">
        <v>11.772486772486769</v>
      </c>
      <c r="D37" s="9">
        <v>62258</v>
      </c>
      <c r="E37" s="22">
        <v>21.814161889295434</v>
      </c>
      <c r="F37" s="15">
        <v>1953</v>
      </c>
      <c r="G37" s="22">
        <v>6.8965517241379226</v>
      </c>
      <c r="H37" s="15">
        <v>171070</v>
      </c>
      <c r="I37" s="23">
        <v>4.5423712241118963</v>
      </c>
    </row>
    <row r="38" spans="1:9" ht="17.25" customHeight="1">
      <c r="A38" s="8">
        <v>1983</v>
      </c>
      <c r="B38" s="9">
        <v>1849</v>
      </c>
      <c r="C38" s="22">
        <v>9.4082840236686458</v>
      </c>
      <c r="D38" s="9">
        <v>76044</v>
      </c>
      <c r="E38" s="22">
        <v>22.143339008641448</v>
      </c>
      <c r="F38" s="15">
        <v>2175</v>
      </c>
      <c r="G38" s="22">
        <v>11.367127496159757</v>
      </c>
      <c r="H38" s="15">
        <v>187480</v>
      </c>
      <c r="I38" s="23">
        <v>9.5925644473022764</v>
      </c>
    </row>
    <row r="39" spans="1:9" ht="17.25" customHeight="1">
      <c r="A39" s="8">
        <v>1984</v>
      </c>
      <c r="B39" s="9">
        <v>2012</v>
      </c>
      <c r="C39" s="22">
        <v>8.8155759870200079</v>
      </c>
      <c r="D39" s="9">
        <v>92386</v>
      </c>
      <c r="E39" s="22">
        <v>21.49018989006364</v>
      </c>
      <c r="F39" s="15">
        <v>2350</v>
      </c>
      <c r="G39" s="22">
        <v>8.045977011494255</v>
      </c>
      <c r="H39" s="15">
        <v>196086</v>
      </c>
      <c r="I39" s="23">
        <v>4.5903563046725049</v>
      </c>
    </row>
    <row r="40" spans="1:9" ht="17.25" customHeight="1">
      <c r="A40" s="8">
        <v>1985</v>
      </c>
      <c r="B40" s="9">
        <v>2111</v>
      </c>
      <c r="C40" s="22">
        <v>4.9204771371769374</v>
      </c>
      <c r="D40" s="9">
        <v>113013</v>
      </c>
      <c r="E40" s="22">
        <v>22.326975948736827</v>
      </c>
      <c r="F40" s="15">
        <v>2442</v>
      </c>
      <c r="G40" s="22">
        <v>3.9148936170212867</v>
      </c>
      <c r="H40" s="15">
        <v>210642</v>
      </c>
      <c r="I40" s="23">
        <v>7.4232734616443752</v>
      </c>
    </row>
    <row r="41" spans="1:9" ht="17.25" customHeight="1">
      <c r="A41" s="8">
        <v>1986</v>
      </c>
      <c r="B41" s="9">
        <v>2227</v>
      </c>
      <c r="C41" s="22">
        <v>5.4950260540028495</v>
      </c>
      <c r="D41" s="9">
        <v>138621</v>
      </c>
      <c r="E41" s="22">
        <v>22.659340075920475</v>
      </c>
      <c r="F41" s="15">
        <v>2634</v>
      </c>
      <c r="G41" s="22">
        <v>7.8624078624078608</v>
      </c>
      <c r="H41" s="15">
        <v>239648</v>
      </c>
      <c r="I41" s="23">
        <v>13.770283229365464</v>
      </c>
    </row>
    <row r="42" spans="1:9" ht="17.25" customHeight="1">
      <c r="A42" s="8">
        <v>1987</v>
      </c>
      <c r="B42" s="9">
        <v>2352</v>
      </c>
      <c r="C42" s="22">
        <v>5.6129321957790745</v>
      </c>
      <c r="D42" s="9">
        <v>161214</v>
      </c>
      <c r="E42" s="22">
        <v>16.298396346873844</v>
      </c>
      <c r="F42" s="15">
        <v>3050</v>
      </c>
      <c r="G42" s="22">
        <v>15.793470007593013</v>
      </c>
      <c r="H42" s="15">
        <v>259140</v>
      </c>
      <c r="I42" s="23">
        <v>8.1335959407130574</v>
      </c>
    </row>
    <row r="43" spans="1:9" ht="17.25" customHeight="1">
      <c r="A43" s="8">
        <v>1988</v>
      </c>
      <c r="B43" s="9">
        <v>2500</v>
      </c>
      <c r="C43" s="22">
        <v>6.2925170068027114</v>
      </c>
      <c r="D43" s="9">
        <v>192758</v>
      </c>
      <c r="E43" s="22">
        <v>19.566538886200945</v>
      </c>
      <c r="F43" s="15">
        <v>3516</v>
      </c>
      <c r="G43" s="22">
        <v>15.278688524590155</v>
      </c>
      <c r="H43" s="9">
        <v>279740</v>
      </c>
      <c r="I43" s="23">
        <v>7.9493709963726067</v>
      </c>
    </row>
    <row r="44" spans="1:9" ht="17.25" customHeight="1">
      <c r="A44" s="8">
        <v>1989</v>
      </c>
      <c r="B44" s="9">
        <v>2630</v>
      </c>
      <c r="C44" s="22">
        <v>5.2</v>
      </c>
      <c r="D44" s="9">
        <v>224219</v>
      </c>
      <c r="E44" s="22">
        <v>16.321501571919185</v>
      </c>
      <c r="F44" s="15">
        <v>3681</v>
      </c>
      <c r="G44" s="22">
        <v>4.6928327645051171</v>
      </c>
      <c r="H44" s="15">
        <v>303615</v>
      </c>
      <c r="I44" s="23">
        <v>8.5347108028883909</v>
      </c>
    </row>
    <row r="45" spans="1:9" ht="17.25" customHeight="1">
      <c r="A45" s="8">
        <v>1990</v>
      </c>
      <c r="B45" s="9">
        <v>2745</v>
      </c>
      <c r="C45" s="22">
        <v>4.3726235741444963</v>
      </c>
      <c r="D45" s="9">
        <v>265475</v>
      </c>
      <c r="E45" s="22">
        <v>18.399867986209916</v>
      </c>
      <c r="F45" s="15">
        <v>3824</v>
      </c>
      <c r="G45" s="22">
        <v>3.8848139092637846</v>
      </c>
      <c r="H45" s="15">
        <v>317720</v>
      </c>
      <c r="I45" s="23">
        <v>4.6456861485763223</v>
      </c>
    </row>
    <row r="46" spans="1:9" ht="17.25" customHeight="1">
      <c r="A46" s="8">
        <v>1991</v>
      </c>
      <c r="B46" s="9">
        <v>2886</v>
      </c>
      <c r="C46" s="22">
        <v>5.1366120218579336</v>
      </c>
      <c r="D46" s="9">
        <v>340211</v>
      </c>
      <c r="E46" s="22">
        <v>28.151803371315577</v>
      </c>
      <c r="F46" s="15">
        <v>4050</v>
      </c>
      <c r="G46" s="22">
        <v>5.9100418410041877</v>
      </c>
      <c r="H46" s="15">
        <v>332642</v>
      </c>
      <c r="I46" s="23">
        <v>4.6965881908598739</v>
      </c>
    </row>
    <row r="47" spans="1:9" ht="17.25" customHeight="1">
      <c r="A47" s="8">
        <v>1992</v>
      </c>
      <c r="B47" s="9">
        <v>3137</v>
      </c>
      <c r="C47" s="22">
        <v>8.6971586971587023</v>
      </c>
      <c r="D47" s="9">
        <v>409073</v>
      </c>
      <c r="E47" s="22">
        <v>20.240968105087731</v>
      </c>
      <c r="F47" s="15">
        <v>4368</v>
      </c>
      <c r="G47" s="22">
        <v>7.8518518518518432</v>
      </c>
      <c r="H47" s="15">
        <v>336148</v>
      </c>
      <c r="I47" s="23">
        <v>1.0539859668953433</v>
      </c>
    </row>
    <row r="48" spans="1:9" ht="17.25" customHeight="1">
      <c r="A48" s="8">
        <v>1993</v>
      </c>
      <c r="B48" s="9">
        <v>3434</v>
      </c>
      <c r="C48" s="22">
        <v>9.4676442460949861</v>
      </c>
      <c r="D48" s="9">
        <v>434998</v>
      </c>
      <c r="E48" s="22">
        <v>6.3374996638741798</v>
      </c>
      <c r="F48" s="9">
        <v>4710</v>
      </c>
      <c r="G48" s="22">
        <v>7.8296703296703241</v>
      </c>
      <c r="H48" s="16">
        <v>349701</v>
      </c>
      <c r="I48" s="23">
        <v>4.0318550162428357</v>
      </c>
    </row>
    <row r="49" spans="1:9" ht="17.25" customHeight="1">
      <c r="A49" s="8">
        <v>1994</v>
      </c>
      <c r="B49" s="9">
        <v>3722</v>
      </c>
      <c r="C49" s="22">
        <v>8.3867210250436752</v>
      </c>
      <c r="D49" s="9">
        <v>469058</v>
      </c>
      <c r="E49" s="22">
        <v>7.8299210571083133</v>
      </c>
      <c r="F49" s="9">
        <v>4927</v>
      </c>
      <c r="G49" s="22">
        <v>4.6072186836518148</v>
      </c>
      <c r="H49" s="16">
        <v>358670</v>
      </c>
      <c r="I49" s="23">
        <v>2.5647624685088077</v>
      </c>
    </row>
    <row r="50" spans="1:9" ht="17.25" customHeight="1">
      <c r="A50" s="8">
        <v>1995</v>
      </c>
      <c r="B50" s="9">
        <v>4118</v>
      </c>
      <c r="C50" s="22">
        <v>10.639441160666308</v>
      </c>
      <c r="D50" s="9">
        <v>483130</v>
      </c>
      <c r="E50" s="22">
        <v>3.0000554302453075</v>
      </c>
      <c r="F50" s="9">
        <v>5132</v>
      </c>
      <c r="G50" s="22">
        <v>4.1607469048102308</v>
      </c>
      <c r="H50" s="16">
        <v>370865</v>
      </c>
      <c r="I50" s="23">
        <v>3.4000613377199063</v>
      </c>
    </row>
    <row r="51" spans="1:9" ht="17.25" customHeight="1">
      <c r="A51" s="8">
        <v>1996</v>
      </c>
      <c r="B51" s="9">
        <v>4330</v>
      </c>
      <c r="C51" s="22">
        <v>5.1481301602719798</v>
      </c>
      <c r="D51" s="9">
        <v>526128</v>
      </c>
      <c r="E51" s="22">
        <v>8.8998820193322725</v>
      </c>
      <c r="F51" s="9">
        <v>5311</v>
      </c>
      <c r="G51" s="22">
        <v>3.4879189399844135</v>
      </c>
      <c r="H51" s="16">
        <v>398570</v>
      </c>
      <c r="I51" s="23">
        <v>7.4703733164358965</v>
      </c>
    </row>
    <row r="52" spans="1:9" ht="17.25" customHeight="1">
      <c r="A52" s="8">
        <v>1997</v>
      </c>
      <c r="B52" s="9">
        <v>4436</v>
      </c>
      <c r="C52" s="22">
        <v>2.4480369515011535</v>
      </c>
      <c r="D52" s="9">
        <v>537177</v>
      </c>
      <c r="E52" s="22">
        <v>2.1000593011586632</v>
      </c>
      <c r="F52" s="9">
        <v>5512</v>
      </c>
      <c r="G52" s="22">
        <v>3.7845980041423477</v>
      </c>
      <c r="H52" s="16">
        <v>405600</v>
      </c>
      <c r="I52" s="23">
        <v>1.7638056050380158</v>
      </c>
    </row>
    <row r="53" spans="1:9" ht="17.25" customHeight="1">
      <c r="A53" s="8">
        <v>1998</v>
      </c>
      <c r="B53" s="9">
        <v>4445</v>
      </c>
      <c r="C53" s="22">
        <v>0.20288548241658155</v>
      </c>
      <c r="D53" s="9">
        <v>539863</v>
      </c>
      <c r="E53" s="22">
        <v>0.50002140821368002</v>
      </c>
      <c r="F53" s="9">
        <v>5699</v>
      </c>
      <c r="G53" s="22">
        <v>3.3925979680696772</v>
      </c>
      <c r="H53" s="9">
        <v>416875</v>
      </c>
      <c r="I53" s="23">
        <v>2.7798323471400321</v>
      </c>
    </row>
    <row r="54" spans="1:9" ht="17.25" customHeight="1">
      <c r="A54" s="8">
        <v>1999</v>
      </c>
      <c r="B54" s="9">
        <v>4538</v>
      </c>
      <c r="C54" s="22">
        <v>2.0922384701912211</v>
      </c>
      <c r="D54" s="9">
        <v>551740</v>
      </c>
      <c r="E54" s="22">
        <v>2.2000025932505052</v>
      </c>
      <c r="F54" s="9">
        <v>5764</v>
      </c>
      <c r="G54" s="22">
        <v>1.140550973855059</v>
      </c>
      <c r="H54" s="24">
        <v>395810.47400352173</v>
      </c>
      <c r="I54" s="23">
        <v>3.2</v>
      </c>
    </row>
    <row r="55" spans="1:9" ht="17.25" customHeight="1">
      <c r="A55" s="8">
        <v>2000</v>
      </c>
      <c r="B55" s="9">
        <v>4679</v>
      </c>
      <c r="C55" s="22">
        <v>3.1070956368444147</v>
      </c>
      <c r="D55" s="9">
        <v>569396</v>
      </c>
      <c r="E55" s="22">
        <v>3.2000579983325395</v>
      </c>
      <c r="F55" s="9">
        <v>5893</v>
      </c>
      <c r="G55" s="22">
        <v>2.2380291464261015</v>
      </c>
      <c r="H55" s="24">
        <v>410851.27201565559</v>
      </c>
      <c r="I55" s="23">
        <v>3.8</v>
      </c>
    </row>
    <row r="56" spans="1:9" ht="17.25" customHeight="1">
      <c r="A56" s="8">
        <v>2001</v>
      </c>
      <c r="B56" s="15">
        <v>4782</v>
      </c>
      <c r="C56" s="22">
        <v>2.2013250694592923</v>
      </c>
      <c r="D56" s="9">
        <v>589894</v>
      </c>
      <c r="E56" s="22">
        <v>3.5999550400775515</v>
      </c>
      <c r="F56" s="15">
        <v>6184</v>
      </c>
      <c r="G56" s="22">
        <v>4.9380621075852726</v>
      </c>
      <c r="H56" s="9">
        <v>410851.27201565559</v>
      </c>
      <c r="I56" s="23">
        <v>2.2000000000000002</v>
      </c>
    </row>
    <row r="57" spans="1:9" ht="17.25" customHeight="1">
      <c r="A57" s="8">
        <v>2002</v>
      </c>
      <c r="B57" s="15">
        <v>4917</v>
      </c>
      <c r="C57" s="22">
        <v>2.8230865746549538</v>
      </c>
      <c r="D57" s="9">
        <v>607531</v>
      </c>
      <c r="E57" s="22">
        <v>2.9898591950418218</v>
      </c>
      <c r="F57" s="15">
        <v>6351</v>
      </c>
      <c r="G57" s="22">
        <v>2.7005174644243235</v>
      </c>
      <c r="H57" s="15">
        <v>426102</v>
      </c>
      <c r="I57" s="23">
        <v>3.7119826621257923</v>
      </c>
    </row>
    <row r="58" spans="1:9" ht="17.25" customHeight="1">
      <c r="A58" s="8">
        <v>2003</v>
      </c>
      <c r="B58" s="15">
        <v>4981</v>
      </c>
      <c r="C58" s="22">
        <v>1.3016066707341789</v>
      </c>
      <c r="D58" s="9">
        <v>627885</v>
      </c>
      <c r="E58" s="22">
        <v>3.3502817140195207</v>
      </c>
      <c r="F58" s="15">
        <v>6682</v>
      </c>
      <c r="G58" s="22">
        <v>5.2117776728074272</v>
      </c>
      <c r="H58" s="15">
        <v>431878</v>
      </c>
      <c r="I58" s="23">
        <v>1.3555439777330309</v>
      </c>
    </row>
    <row r="59" spans="1:9" ht="17.25" customHeight="1">
      <c r="A59" s="8">
        <v>2004</v>
      </c>
      <c r="B59" s="15">
        <v>5157</v>
      </c>
      <c r="C59" s="22">
        <v>3.5334270226861975</v>
      </c>
      <c r="D59" s="9">
        <v>655530</v>
      </c>
      <c r="E59" s="22">
        <v>4.4028763228935341</v>
      </c>
      <c r="F59" s="15">
        <v>7322</v>
      </c>
      <c r="G59" s="22">
        <v>9.5779706674648413</v>
      </c>
      <c r="H59" s="15">
        <v>463638</v>
      </c>
      <c r="I59" s="23">
        <v>7.3539286557777892</v>
      </c>
    </row>
    <row r="60" spans="1:9" ht="17.25" customHeight="1">
      <c r="A60" s="8">
        <v>2005</v>
      </c>
      <c r="B60" s="15">
        <v>5256</v>
      </c>
      <c r="C60" s="22">
        <v>1.919720767888311</v>
      </c>
      <c r="D60" s="9">
        <v>674788</v>
      </c>
      <c r="E60" s="22">
        <v>2.9377755404024208</v>
      </c>
      <c r="F60" s="15">
        <v>7686</v>
      </c>
      <c r="G60" s="22">
        <v>4.9713193116634802</v>
      </c>
      <c r="H60" s="15">
        <v>654323</v>
      </c>
      <c r="I60" s="23">
        <v>41.127992097282792</v>
      </c>
    </row>
    <row r="61" spans="1:9" ht="17.25" customHeight="1">
      <c r="A61" s="8">
        <v>2006</v>
      </c>
      <c r="B61" s="15">
        <v>5496</v>
      </c>
      <c r="C61" s="22">
        <v>4.5662100456621113</v>
      </c>
      <c r="D61" s="9">
        <v>682751</v>
      </c>
      <c r="E61" s="22">
        <v>1.180074334457637</v>
      </c>
      <c r="F61" s="15">
        <v>8407</v>
      </c>
      <c r="G61" s="22">
        <v>9.3806921675774202</v>
      </c>
      <c r="H61" s="15">
        <v>1076427</v>
      </c>
      <c r="I61" s="23">
        <v>64.510035563475526</v>
      </c>
    </row>
    <row r="62" spans="1:9" ht="17.25" customHeight="1">
      <c r="A62" s="8">
        <v>2007</v>
      </c>
      <c r="B62" s="15">
        <v>5781</v>
      </c>
      <c r="C62" s="22">
        <v>5.1855895196506463</v>
      </c>
      <c r="D62" s="9">
        <v>770018</v>
      </c>
      <c r="E62" s="27">
        <v>12.781672967157863</v>
      </c>
      <c r="F62" s="15">
        <v>9285</v>
      </c>
      <c r="G62" s="22">
        <v>10.443677887474735</v>
      </c>
      <c r="H62" s="15">
        <v>1351060</v>
      </c>
      <c r="I62" s="23">
        <v>25.513388274355808</v>
      </c>
    </row>
    <row r="63" spans="1:9" ht="17.25" customHeight="1">
      <c r="A63" s="8">
        <v>2008</v>
      </c>
      <c r="B63" s="15">
        <v>5968</v>
      </c>
      <c r="C63" s="22">
        <v>3.2</v>
      </c>
      <c r="D63" s="9">
        <v>810304</v>
      </c>
      <c r="E63" s="27">
        <v>5.2</v>
      </c>
      <c r="F63" s="15">
        <v>6622</v>
      </c>
      <c r="G63" s="22">
        <v>-28.7</v>
      </c>
      <c r="H63" s="15">
        <v>953119</v>
      </c>
      <c r="I63" s="25">
        <v>-29.5</v>
      </c>
    </row>
    <row r="64" spans="1:9" ht="17.25" customHeight="1">
      <c r="A64" s="8">
        <v>2009</v>
      </c>
      <c r="B64" s="26">
        <v>6523</v>
      </c>
      <c r="C64" s="22">
        <v>5.5</v>
      </c>
      <c r="D64" s="9">
        <v>587026</v>
      </c>
      <c r="E64" s="27">
        <v>4.9000000000000004</v>
      </c>
      <c r="F64" s="15">
        <v>7092</v>
      </c>
      <c r="G64" s="27">
        <v>7.1</v>
      </c>
      <c r="H64" s="15">
        <v>1069399</v>
      </c>
      <c r="I64" s="25">
        <v>12.2</v>
      </c>
    </row>
    <row r="65" spans="1:9" ht="17.25" customHeight="1">
      <c r="A65" s="8">
        <v>2010</v>
      </c>
      <c r="B65" s="15">
        <v>6962</v>
      </c>
      <c r="C65" s="22">
        <v>6.7</v>
      </c>
      <c r="D65" s="9">
        <v>652496</v>
      </c>
      <c r="E65" s="22">
        <v>11.2</v>
      </c>
      <c r="F65" s="15">
        <v>7931</v>
      </c>
      <c r="G65" s="22">
        <v>11.8</v>
      </c>
      <c r="H65" s="15">
        <v>1213218</v>
      </c>
      <c r="I65" s="25">
        <v>13.4</v>
      </c>
    </row>
    <row r="66" spans="1:9" ht="17.25" customHeight="1">
      <c r="A66" s="8">
        <v>2011</v>
      </c>
      <c r="B66" s="15">
        <v>7565</v>
      </c>
      <c r="C66" s="22">
        <v>8.6999999999999993</v>
      </c>
      <c r="D66" s="9">
        <v>745350</v>
      </c>
      <c r="E66" s="22">
        <v>14.2</v>
      </c>
      <c r="F66" s="15">
        <v>8868</v>
      </c>
      <c r="G66" s="22">
        <v>11.8</v>
      </c>
      <c r="H66" s="15">
        <v>1476400</v>
      </c>
      <c r="I66" s="25">
        <v>21.7</v>
      </c>
    </row>
    <row r="67" spans="1:9" ht="17.25" customHeight="1">
      <c r="A67" s="8">
        <v>2012</v>
      </c>
      <c r="B67" s="15">
        <v>8327</v>
      </c>
      <c r="C67" s="22">
        <v>10.1</v>
      </c>
      <c r="D67" s="9">
        <v>842735</v>
      </c>
      <c r="E67" s="22">
        <v>13.1</v>
      </c>
      <c r="F67" s="15">
        <v>9806</v>
      </c>
      <c r="G67" s="22">
        <v>10.6</v>
      </c>
      <c r="H67" s="15">
        <v>1690071</v>
      </c>
      <c r="I67" s="25">
        <v>14.5</v>
      </c>
    </row>
    <row r="68" spans="1:9" ht="17.25" customHeight="1">
      <c r="A68" s="8">
        <v>2013</v>
      </c>
      <c r="B68" s="15">
        <v>8840</v>
      </c>
      <c r="C68" s="22">
        <v>6.2</v>
      </c>
      <c r="D68" s="9">
        <v>918456</v>
      </c>
      <c r="E68" s="22">
        <v>9</v>
      </c>
      <c r="F68" s="15">
        <v>10129</v>
      </c>
      <c r="G68" s="22">
        <v>3.3</v>
      </c>
      <c r="H68" s="15">
        <v>1908052</v>
      </c>
      <c r="I68" s="25">
        <v>12.9</v>
      </c>
    </row>
    <row r="69" spans="1:9" ht="17.25" customHeight="1">
      <c r="A69" s="8">
        <v>2014</v>
      </c>
      <c r="B69" s="15">
        <v>5838</v>
      </c>
      <c r="C69" s="22">
        <v>14</v>
      </c>
      <c r="D69" s="9">
        <v>557403</v>
      </c>
      <c r="E69" s="22">
        <v>15.1</v>
      </c>
      <c r="F69" s="15">
        <v>11696</v>
      </c>
      <c r="G69" s="22">
        <v>2.1</v>
      </c>
      <c r="H69" s="15">
        <v>2187077</v>
      </c>
      <c r="I69" s="25">
        <v>11.6</v>
      </c>
    </row>
    <row r="70" spans="1:9" ht="17.25" customHeight="1" thickBot="1">
      <c r="A70" s="30">
        <v>2015</v>
      </c>
      <c r="B70" s="31">
        <v>6536</v>
      </c>
      <c r="C70" s="32">
        <v>12</v>
      </c>
      <c r="D70" s="33">
        <v>640980</v>
      </c>
      <c r="E70" s="32">
        <v>15</v>
      </c>
      <c r="F70" s="31">
        <v>12807</v>
      </c>
      <c r="G70" s="32">
        <v>9.5</v>
      </c>
      <c r="H70" s="31">
        <v>2399151</v>
      </c>
      <c r="I70" s="34">
        <v>9.6999999999999993</v>
      </c>
    </row>
    <row r="71" spans="1:9" ht="57.75" customHeight="1">
      <c r="A71" s="28" t="s">
        <v>12</v>
      </c>
      <c r="B71" s="29"/>
      <c r="C71" s="29"/>
      <c r="D71" s="29"/>
      <c r="E71" s="29"/>
      <c r="F71" s="29"/>
      <c r="G71" s="29"/>
      <c r="H71" s="29"/>
      <c r="I71" s="29"/>
    </row>
  </sheetData>
  <mergeCells count="3">
    <mergeCell ref="A1:I2"/>
    <mergeCell ref="A3:A4"/>
    <mergeCell ref="A71:I71"/>
  </mergeCells>
  <phoneticPr fontId="1" type="noConversion"/>
  <pageMargins left="0.73" right="0.7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运输邮电(1-1)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</dc:creator>
  <cp:lastModifiedBy>China</cp:lastModifiedBy>
  <cp:lastPrinted>2017-08-04T03:25:32Z</cp:lastPrinted>
  <dcterms:created xsi:type="dcterms:W3CDTF">2008-05-13T06:19:26Z</dcterms:created>
  <dcterms:modified xsi:type="dcterms:W3CDTF">2017-08-04T03:25:32Z</dcterms:modified>
</cp:coreProperties>
</file>