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05" windowWidth="10635" windowHeight="9120" tabRatio="795"/>
  </bookViews>
  <sheets>
    <sheet name="增加值 (1)" sheetId="8" r:id="rId1"/>
  </sheets>
  <calcPr calcId="124519"/>
</workbook>
</file>

<file path=xl/calcChain.xml><?xml version="1.0" encoding="utf-8"?>
<calcChain xmlns="http://schemas.openxmlformats.org/spreadsheetml/2006/main">
  <c r="B61" i="8"/>
  <c r="B51"/>
  <c r="B50"/>
  <c r="B49"/>
  <c r="B48"/>
  <c r="B47"/>
  <c r="B46"/>
  <c r="B45"/>
  <c r="B44"/>
  <c r="B43"/>
  <c r="B42"/>
  <c r="B41"/>
  <c r="B40"/>
  <c r="B39"/>
  <c r="B38"/>
  <c r="H7" l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6"/>
</calcChain>
</file>

<file path=xl/sharedStrings.xml><?xml version="1.0" encoding="utf-8"?>
<sst xmlns="http://schemas.openxmlformats.org/spreadsheetml/2006/main" count="15" uniqueCount="15">
  <si>
    <t>5、农林牧渔业服务业（副业）</t>
    <phoneticPr fontId="1" type="noConversion"/>
  </si>
  <si>
    <t>单位：万元</t>
    <phoneticPr fontId="1" type="noConversion"/>
  </si>
  <si>
    <t>农林牧渔业增加值环比增速（%）</t>
    <phoneticPr fontId="1" type="noConversion"/>
  </si>
  <si>
    <t>年份</t>
    <phoneticPr fontId="1" type="noConversion"/>
  </si>
  <si>
    <t>农林牧渔业增加值</t>
    <phoneticPr fontId="1" type="noConversion"/>
  </si>
  <si>
    <t>1、种植业</t>
    <phoneticPr fontId="1" type="noConversion"/>
  </si>
  <si>
    <t>2、林业</t>
    <phoneticPr fontId="1" type="noConversion"/>
  </si>
  <si>
    <t>3、牧业</t>
    <phoneticPr fontId="1" type="noConversion"/>
  </si>
  <si>
    <t>4、渔业</t>
    <phoneticPr fontId="1" type="noConversion"/>
  </si>
  <si>
    <t>（当年价）</t>
    <phoneticPr fontId="1" type="noConversion"/>
  </si>
  <si>
    <t>全市农林牧渔业增加值（六）</t>
    <phoneticPr fontId="1" type="noConversion"/>
  </si>
  <si>
    <t>说明:1、农林牧渔业服务业（副业）栏中：1949-2002年为“副业”，2003年后为“农林牧渔业服务业”；</t>
    <phoneticPr fontId="1" type="noConversion"/>
  </si>
  <si>
    <r>
      <t xml:space="preserve">          2</t>
    </r>
    <r>
      <rPr>
        <sz val="10"/>
        <color indexed="8"/>
        <rFont val="宋体"/>
        <family val="3"/>
        <charset val="134"/>
      </rPr>
      <t>、农林牧渔业总产值环比增速是按可比价格计算的；</t>
    </r>
    <phoneticPr fontId="1" type="noConversion"/>
  </si>
  <si>
    <r>
      <t xml:space="preserve">          3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 xml:space="preserve"> 1997-2005</t>
    </r>
    <r>
      <rPr>
        <sz val="10"/>
        <color indexed="8"/>
        <rFont val="宋体"/>
        <family val="3"/>
        <charset val="134"/>
      </rPr>
      <t>年的农林牧渔业总产值根据</t>
    </r>
    <r>
      <rPr>
        <sz val="10"/>
        <color indexed="8"/>
        <rFont val="Times New Roman"/>
        <family val="1"/>
      </rPr>
      <t>2006</t>
    </r>
    <r>
      <rPr>
        <sz val="10"/>
        <color indexed="8"/>
        <rFont val="宋体"/>
        <family val="3"/>
        <charset val="134"/>
      </rPr>
      <t>年第二次全国农业普查数据进行了修正。</t>
    </r>
    <r>
      <rPr>
        <sz val="10"/>
        <color indexed="8"/>
        <rFont val="Times New Roman"/>
        <family val="1"/>
      </rPr>
      <t/>
    </r>
    <phoneticPr fontId="1" type="noConversion"/>
  </si>
  <si>
    <t>农林牧渔业增加值率（%）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</si>
</sst>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_ "/>
    <numFmt numFmtId="177" formatCode="0.00_);[Red]\(0.00\)"/>
    <numFmt numFmtId="178" formatCode="0_);[Red]\(0\)"/>
    <numFmt numFmtId="179" formatCode="0;_렀"/>
    <numFmt numFmtId="180" formatCode="0_ "/>
  </numFmts>
  <fonts count="8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right" vertical="justify" wrapText="1"/>
    </xf>
    <xf numFmtId="178" fontId="3" fillId="0" borderId="4" xfId="0" applyNumberFormat="1" applyFont="1" applyBorder="1" applyAlignment="1">
      <alignment horizontal="right" vertical="justify" wrapText="1"/>
    </xf>
    <xf numFmtId="0" fontId="3" fillId="0" borderId="3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right" vertical="justify"/>
    </xf>
    <xf numFmtId="177" fontId="3" fillId="0" borderId="0" xfId="0" applyNumberFormat="1" applyFont="1" applyBorder="1" applyAlignment="1">
      <alignment horizontal="right" vertical="justify"/>
    </xf>
    <xf numFmtId="176" fontId="3" fillId="0" borderId="0" xfId="0" applyNumberFormat="1" applyFo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right" vertical="justify"/>
    </xf>
    <xf numFmtId="176" fontId="5" fillId="0" borderId="4" xfId="0" applyNumberFormat="1" applyFont="1" applyBorder="1" applyAlignment="1">
      <alignment horizontal="right" vertical="justify"/>
    </xf>
    <xf numFmtId="177" fontId="5" fillId="0" borderId="5" xfId="0" applyNumberFormat="1" applyFont="1" applyBorder="1" applyAlignment="1">
      <alignment horizontal="right" vertical="justify"/>
    </xf>
    <xf numFmtId="0" fontId="5" fillId="0" borderId="5" xfId="0" applyFont="1" applyBorder="1">
      <alignment vertical="center"/>
    </xf>
    <xf numFmtId="179" fontId="5" fillId="0" borderId="4" xfId="0" applyNumberFormat="1" applyFont="1" applyBorder="1">
      <alignment vertical="center"/>
    </xf>
    <xf numFmtId="180" fontId="5" fillId="0" borderId="4" xfId="0" applyNumberFormat="1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180" fontId="5" fillId="0" borderId="13" xfId="0" applyNumberFormat="1" applyFont="1" applyBorder="1">
      <alignment vertical="center"/>
    </xf>
    <xf numFmtId="176" fontId="5" fillId="0" borderId="13" xfId="0" applyNumberFormat="1" applyFont="1" applyBorder="1" applyAlignment="1">
      <alignment horizontal="right" vertical="justify"/>
    </xf>
    <xf numFmtId="0" fontId="5" fillId="0" borderId="14" xfId="0" applyFont="1" applyBorder="1">
      <alignment vertical="center"/>
    </xf>
    <xf numFmtId="0" fontId="6" fillId="0" borderId="0" xfId="0" applyFont="1" applyAlignment="1">
      <alignment horizontal="left" vertical="center"/>
    </xf>
    <xf numFmtId="177" fontId="5" fillId="0" borderId="0" xfId="0" applyNumberFormat="1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76" fontId="6" fillId="0" borderId="0" xfId="0" applyNumberFormat="1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176" fontId="3" fillId="0" borderId="15" xfId="0" applyNumberFormat="1" applyFont="1" applyBorder="1" applyAlignment="1">
      <alignment horizontal="right" vertical="justify" wrapText="1"/>
    </xf>
    <xf numFmtId="176" fontId="3" fillId="0" borderId="4" xfId="0" applyNumberFormat="1" applyFont="1" applyBorder="1" applyAlignment="1">
      <alignment horizontal="right" vertical="justify" wrapText="1"/>
    </xf>
    <xf numFmtId="176" fontId="3" fillId="0" borderId="4" xfId="0" applyNumberFormat="1" applyFont="1" applyBorder="1" applyAlignment="1">
      <alignment horizontal="right" vertical="justify"/>
    </xf>
    <xf numFmtId="177" fontId="5" fillId="0" borderId="0" xfId="0" applyNumberFormat="1" applyFont="1" applyBorder="1" applyAlignment="1">
      <alignment horizontal="right" vertical="justify"/>
    </xf>
    <xf numFmtId="178" fontId="3" fillId="0" borderId="3" xfId="0" applyNumberFormat="1" applyFont="1" applyBorder="1" applyAlignment="1">
      <alignment horizontal="right" vertical="justify"/>
    </xf>
    <xf numFmtId="178" fontId="5" fillId="0" borderId="3" xfId="0" applyNumberFormat="1" applyFont="1" applyBorder="1" applyAlignment="1">
      <alignment horizontal="right" vertical="justify"/>
    </xf>
    <xf numFmtId="176" fontId="5" fillId="0" borderId="3" xfId="0" applyNumberFormat="1" applyFont="1" applyBorder="1" applyAlignment="1">
      <alignment horizontal="right" vertical="justify"/>
    </xf>
    <xf numFmtId="178" fontId="5" fillId="0" borderId="13" xfId="0" applyNumberFormat="1" applyFont="1" applyBorder="1" applyAlignment="1">
      <alignment horizontal="right" vertical="justify"/>
    </xf>
    <xf numFmtId="179" fontId="5" fillId="0" borderId="13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I73"/>
  <sheetViews>
    <sheetView tabSelected="1" topLeftCell="A28" workbookViewId="0">
      <selection activeCell="L72" sqref="L72"/>
    </sheetView>
  </sheetViews>
  <sheetFormatPr defaultRowHeight="14.25"/>
  <cols>
    <col min="1" max="1" width="7.75" style="1" customWidth="1"/>
    <col min="2" max="2" width="9.25" style="1" customWidth="1"/>
    <col min="3" max="3" width="8.875" style="1" customWidth="1"/>
    <col min="4" max="4" width="9" style="1"/>
    <col min="5" max="5" width="8.625" style="1" customWidth="1"/>
    <col min="6" max="6" width="8.375" style="1" customWidth="1"/>
    <col min="7" max="7" width="9.125" style="1" customWidth="1"/>
    <col min="8" max="8" width="9.375" style="10" customWidth="1"/>
    <col min="9" max="16384" width="9" style="1"/>
  </cols>
  <sheetData>
    <row r="1" spans="1:9" ht="19.5" customHeight="1">
      <c r="A1" s="12" t="s">
        <v>10</v>
      </c>
      <c r="B1" s="12"/>
      <c r="C1" s="12"/>
      <c r="D1" s="12"/>
      <c r="E1" s="12"/>
      <c r="F1" s="12"/>
      <c r="G1" s="12"/>
      <c r="H1" s="12"/>
    </row>
    <row r="2" spans="1:9" ht="19.5" customHeight="1">
      <c r="D2" s="11" t="s">
        <v>9</v>
      </c>
      <c r="E2" s="11"/>
      <c r="H2" s="2" t="s">
        <v>1</v>
      </c>
    </row>
    <row r="3" spans="1:9" ht="19.5" customHeight="1">
      <c r="A3" s="13" t="s">
        <v>3</v>
      </c>
      <c r="B3" s="15" t="s">
        <v>4</v>
      </c>
      <c r="C3" s="18"/>
      <c r="D3" s="18"/>
      <c r="E3" s="18"/>
      <c r="F3" s="18"/>
      <c r="G3" s="19"/>
      <c r="H3" s="17" t="s">
        <v>2</v>
      </c>
      <c r="I3" s="17" t="s">
        <v>14</v>
      </c>
    </row>
    <row r="4" spans="1:9" ht="54.75" customHeight="1">
      <c r="A4" s="14"/>
      <c r="B4" s="16"/>
      <c r="C4" s="3" t="s">
        <v>5</v>
      </c>
      <c r="D4" s="3" t="s">
        <v>6</v>
      </c>
      <c r="E4" s="3" t="s">
        <v>7</v>
      </c>
      <c r="F4" s="3" t="s">
        <v>8</v>
      </c>
      <c r="G4" s="3" t="s">
        <v>0</v>
      </c>
      <c r="H4" s="17"/>
      <c r="I4" s="17"/>
    </row>
    <row r="5" spans="1:9" ht="18.75" customHeight="1">
      <c r="A5" s="4">
        <v>1950</v>
      </c>
      <c r="B5" s="5">
        <v>22715.853711999993</v>
      </c>
      <c r="C5" s="6">
        <v>10905.861280233057</v>
      </c>
      <c r="D5" s="6">
        <v>2156.1408906696724</v>
      </c>
      <c r="E5" s="6">
        <v>3344.3581730688165</v>
      </c>
      <c r="F5" s="6">
        <v>1568.5439362304148</v>
      </c>
      <c r="G5" s="6">
        <v>4740.9494317980361</v>
      </c>
      <c r="H5" s="38">
        <v>7.9</v>
      </c>
    </row>
    <row r="6" spans="1:9" ht="18.75" customHeight="1">
      <c r="A6" s="4">
        <v>1951</v>
      </c>
      <c r="B6" s="5">
        <v>25775.046609999998</v>
      </c>
      <c r="C6" s="6">
        <v>12374.577085417061</v>
      </c>
      <c r="D6" s="6">
        <v>2446.5130238701781</v>
      </c>
      <c r="E6" s="6">
        <v>3794.7500844243509</v>
      </c>
      <c r="F6" s="6">
        <v>1779.7831232208725</v>
      </c>
      <c r="G6" s="6">
        <v>5379.4232930675344</v>
      </c>
      <c r="H6" s="39">
        <f>B6*100/B5-100</f>
        <v>13.467215173973145</v>
      </c>
    </row>
    <row r="7" spans="1:9" ht="18.75" customHeight="1">
      <c r="A7" s="4">
        <v>1952</v>
      </c>
      <c r="B7" s="5">
        <v>29689.187085999998</v>
      </c>
      <c r="C7" s="6">
        <v>14253.752466796248</v>
      </c>
      <c r="D7" s="6">
        <v>2818.0349767374214</v>
      </c>
      <c r="E7" s="6">
        <v>4371.0122781069476</v>
      </c>
      <c r="F7" s="6">
        <v>2050.0569763202411</v>
      </c>
      <c r="G7" s="6">
        <v>6196.3303880391404</v>
      </c>
      <c r="H7" s="39">
        <f t="shared" ref="H7:H32" si="0">B7*100/B6-100</f>
        <v>15.185774579672056</v>
      </c>
    </row>
    <row r="8" spans="1:9" ht="18.75" customHeight="1">
      <c r="A8" s="4">
        <v>1953</v>
      </c>
      <c r="B8" s="5">
        <v>33043.349382</v>
      </c>
      <c r="C8" s="6">
        <v>15864.082819128111</v>
      </c>
      <c r="D8" s="6">
        <v>3136.4049826389664</v>
      </c>
      <c r="E8" s="6">
        <v>4864.8312747709842</v>
      </c>
      <c r="F8" s="6">
        <v>2281.6639851179866</v>
      </c>
      <c r="G8" s="6">
        <v>6896.3663203439501</v>
      </c>
      <c r="H8" s="39">
        <f t="shared" si="0"/>
        <v>11.29758887060153</v>
      </c>
    </row>
    <row r="9" spans="1:9" ht="18.75" customHeight="1">
      <c r="A9" s="4">
        <v>1954</v>
      </c>
      <c r="B9" s="5">
        <v>34555.290467999999</v>
      </c>
      <c r="C9" s="6">
        <v>16589.964397555883</v>
      </c>
      <c r="D9" s="6">
        <v>3279.9152394463513</v>
      </c>
      <c r="E9" s="6">
        <v>5087.4279067210955</v>
      </c>
      <c r="F9" s="6">
        <v>2386.0644647323679</v>
      </c>
      <c r="G9" s="6">
        <v>7211.9184595443003</v>
      </c>
      <c r="H9" s="39">
        <f t="shared" si="0"/>
        <v>4.5756290275573974</v>
      </c>
    </row>
    <row r="10" spans="1:9" ht="18.75" customHeight="1">
      <c r="A10" s="4">
        <v>1955</v>
      </c>
      <c r="B10" s="5">
        <v>33049.056165999995</v>
      </c>
      <c r="C10" s="6">
        <v>15866.822641080185</v>
      </c>
      <c r="D10" s="6">
        <v>3136.9466585316104</v>
      </c>
      <c r="E10" s="6">
        <v>4865.6714602183065</v>
      </c>
      <c r="F10" s="6">
        <v>2282.0580421299774</v>
      </c>
      <c r="G10" s="6">
        <v>6897.557364039918</v>
      </c>
      <c r="H10" s="39">
        <f t="shared" si="0"/>
        <v>-4.3589108399909264</v>
      </c>
    </row>
    <row r="11" spans="1:9" ht="18.75" customHeight="1">
      <c r="A11" s="4">
        <v>1956</v>
      </c>
      <c r="B11" s="5">
        <v>35945.605719999992</v>
      </c>
      <c r="C11" s="6">
        <v>17257.453520630064</v>
      </c>
      <c r="D11" s="6">
        <v>3411.8810287917604</v>
      </c>
      <c r="E11" s="6">
        <v>5292.1180863251375</v>
      </c>
      <c r="F11" s="6">
        <v>2482.0666042786897</v>
      </c>
      <c r="G11" s="6">
        <v>7502.0864799743449</v>
      </c>
      <c r="H11" s="39">
        <f t="shared" si="0"/>
        <v>8.7643941764966087</v>
      </c>
    </row>
    <row r="12" spans="1:9" ht="18.75" customHeight="1">
      <c r="A12" s="7">
        <v>1957</v>
      </c>
      <c r="B12" s="8">
        <v>39095.037139999993</v>
      </c>
      <c r="C12" s="8">
        <v>18769.492760431247</v>
      </c>
      <c r="D12" s="8">
        <v>3710.8184120446995</v>
      </c>
      <c r="E12" s="8">
        <v>5755.7954300664642</v>
      </c>
      <c r="F12" s="8">
        <v>2699.5368177712562</v>
      </c>
      <c r="G12" s="8">
        <v>8159.3937196863262</v>
      </c>
      <c r="H12" s="39">
        <f t="shared" si="0"/>
        <v>8.7616590593371768</v>
      </c>
    </row>
    <row r="13" spans="1:9" ht="18.75" customHeight="1">
      <c r="A13" s="4">
        <v>1958</v>
      </c>
      <c r="B13" s="8">
        <v>39131.774561999999</v>
      </c>
      <c r="C13" s="8">
        <v>18787.130364247729</v>
      </c>
      <c r="D13" s="8">
        <v>3714.305450603596</v>
      </c>
      <c r="E13" s="8">
        <v>5761.2041238836073</v>
      </c>
      <c r="F13" s="8">
        <v>2702.0735597859489</v>
      </c>
      <c r="G13" s="8">
        <v>8167.0610634791165</v>
      </c>
      <c r="H13" s="39">
        <f t="shared" si="0"/>
        <v>9.3969528327718876E-2</v>
      </c>
    </row>
    <row r="14" spans="1:9" ht="18.75" customHeight="1">
      <c r="A14" s="4">
        <v>1959</v>
      </c>
      <c r="B14" s="8">
        <v>34639.108857999992</v>
      </c>
      <c r="C14" s="8">
        <v>16630.205532476979</v>
      </c>
      <c r="D14" s="8">
        <v>3287.8711041195611</v>
      </c>
      <c r="E14" s="8">
        <v>5099.7681304786502</v>
      </c>
      <c r="F14" s="8">
        <v>2391.8521770959865</v>
      </c>
      <c r="G14" s="8">
        <v>7229.4119138288206</v>
      </c>
      <c r="H14" s="39">
        <f t="shared" si="0"/>
        <v>-11.480863708038257</v>
      </c>
    </row>
    <row r="15" spans="1:9" ht="18.75" customHeight="1">
      <c r="A15" s="4">
        <v>1960</v>
      </c>
      <c r="B15" s="8">
        <v>33442.824261999995</v>
      </c>
      <c r="C15" s="8">
        <v>16055.870355773333</v>
      </c>
      <c r="D15" s="8">
        <v>3174.3222951240505</v>
      </c>
      <c r="E15" s="8">
        <v>4923.6442560835867</v>
      </c>
      <c r="F15" s="8">
        <v>2309.2479759573607</v>
      </c>
      <c r="G15" s="8">
        <v>6979.7393790616643</v>
      </c>
      <c r="H15" s="39">
        <f t="shared" si="0"/>
        <v>-3.4535663169166924</v>
      </c>
    </row>
    <row r="16" spans="1:9" ht="18.75" customHeight="1">
      <c r="A16" s="4">
        <v>1961</v>
      </c>
      <c r="B16" s="8">
        <v>34621.275157999997</v>
      </c>
      <c r="C16" s="8">
        <v>16621.643588876745</v>
      </c>
      <c r="D16" s="8">
        <v>3286.1783669550477</v>
      </c>
      <c r="E16" s="8">
        <v>5097.1425509557657</v>
      </c>
      <c r="F16" s="8">
        <v>2390.6207489335143</v>
      </c>
      <c r="G16" s="8">
        <v>7225.6899022789221</v>
      </c>
      <c r="H16" s="39">
        <f t="shared" si="0"/>
        <v>3.5237780361123328</v>
      </c>
    </row>
    <row r="17" spans="1:8" ht="18.75" customHeight="1">
      <c r="A17" s="4">
        <v>1962</v>
      </c>
      <c r="B17" s="8">
        <v>38457.304027999999</v>
      </c>
      <c r="C17" s="8">
        <v>18463.317657286909</v>
      </c>
      <c r="D17" s="8">
        <v>3650.2861310417261</v>
      </c>
      <c r="E17" s="8">
        <v>5661.9047063281305</v>
      </c>
      <c r="F17" s="8">
        <v>2655.5009466812553</v>
      </c>
      <c r="G17" s="8">
        <v>8026.2945866619748</v>
      </c>
      <c r="H17" s="39">
        <f t="shared" si="0"/>
        <v>11.079975686896688</v>
      </c>
    </row>
    <row r="18" spans="1:8" ht="18.75" customHeight="1">
      <c r="A18" s="4">
        <v>1963</v>
      </c>
      <c r="B18" s="8">
        <v>44765.083717999994</v>
      </c>
      <c r="C18" s="8">
        <v>21491.677108689393</v>
      </c>
      <c r="D18" s="8">
        <v>4249.0072661298618</v>
      </c>
      <c r="E18" s="8">
        <v>6590.5721835722279</v>
      </c>
      <c r="F18" s="8">
        <v>3091.0570877476239</v>
      </c>
      <c r="G18" s="8">
        <v>9342.7700718608867</v>
      </c>
      <c r="H18" s="39">
        <f t="shared" si="0"/>
        <v>16.402032980282314</v>
      </c>
    </row>
    <row r="19" spans="1:8" ht="18.75" customHeight="1">
      <c r="A19" s="4">
        <v>1964</v>
      </c>
      <c r="B19" s="8">
        <v>53187.583553999983</v>
      </c>
      <c r="C19" s="8">
        <v>25535.311832207532</v>
      </c>
      <c r="D19" s="8">
        <v>5048.45317418591</v>
      </c>
      <c r="E19" s="8">
        <v>7830.5808806399164</v>
      </c>
      <c r="F19" s="8">
        <v>3672.6359803199293</v>
      </c>
      <c r="G19" s="8">
        <v>11100.601686646698</v>
      </c>
      <c r="H19" s="39">
        <f t="shared" si="0"/>
        <v>18.814886819061854</v>
      </c>
    </row>
    <row r="20" spans="1:8" ht="18.75" customHeight="1">
      <c r="A20" s="4">
        <v>1965</v>
      </c>
      <c r="B20" s="8">
        <v>57255.093849999983</v>
      </c>
      <c r="C20" s="8">
        <v>27488.119928548724</v>
      </c>
      <c r="D20" s="8">
        <v>5434.532666667963</v>
      </c>
      <c r="E20" s="8">
        <v>8429.4230582193159</v>
      </c>
      <c r="F20" s="8">
        <v>3953.5001156165577</v>
      </c>
      <c r="G20" s="8">
        <v>11949.518080947428</v>
      </c>
      <c r="H20" s="39">
        <f t="shared" si="0"/>
        <v>7.6474809047686136</v>
      </c>
    </row>
    <row r="21" spans="1:8" ht="18.75" customHeight="1">
      <c r="A21" s="4">
        <v>1966</v>
      </c>
      <c r="B21" s="8">
        <v>57303.95818799999</v>
      </c>
      <c r="C21" s="8">
        <v>27511.579654013367</v>
      </c>
      <c r="D21" s="8">
        <v>5439.1707664987271</v>
      </c>
      <c r="E21" s="8">
        <v>8436.6171461120193</v>
      </c>
      <c r="F21" s="8">
        <v>3956.8742287817317</v>
      </c>
      <c r="G21" s="8">
        <v>11959.716392594148</v>
      </c>
      <c r="H21" s="39">
        <f t="shared" si="0"/>
        <v>8.5344961843958345E-2</v>
      </c>
    </row>
    <row r="22" spans="1:8" ht="18.75" customHeight="1">
      <c r="A22" s="4">
        <v>1967</v>
      </c>
      <c r="B22" s="8">
        <v>60250.085427999984</v>
      </c>
      <c r="C22" s="8">
        <v>28926.012736771889</v>
      </c>
      <c r="D22" s="8">
        <v>5718.8109460762216</v>
      </c>
      <c r="E22" s="8">
        <v>8870.362883292466</v>
      </c>
      <c r="F22" s="8">
        <v>4160.3061612221154</v>
      </c>
      <c r="G22" s="8">
        <v>12574.592700637293</v>
      </c>
      <c r="H22" s="39">
        <f t="shared" si="0"/>
        <v>5.1412281684530114</v>
      </c>
    </row>
    <row r="23" spans="1:8" ht="18.75" customHeight="1">
      <c r="A23" s="4">
        <v>1968</v>
      </c>
      <c r="B23" s="8">
        <v>53954.075979999994</v>
      </c>
      <c r="C23" s="8">
        <v>25903.304168145558</v>
      </c>
      <c r="D23" s="8">
        <v>5121.2070175166655</v>
      </c>
      <c r="E23" s="8">
        <v>7943.4282885334742</v>
      </c>
      <c r="F23" s="8">
        <v>3725.562762742979</v>
      </c>
      <c r="G23" s="8">
        <v>11260.573743061314</v>
      </c>
      <c r="H23" s="39">
        <f t="shared" si="0"/>
        <v>-10.449793395768452</v>
      </c>
    </row>
    <row r="24" spans="1:8" ht="18.75" customHeight="1">
      <c r="A24" s="4">
        <v>1969</v>
      </c>
      <c r="B24" s="8">
        <v>55424.999555999981</v>
      </c>
      <c r="C24" s="8">
        <v>26609.493276292793</v>
      </c>
      <c r="D24" s="8">
        <v>5260.8239788456704</v>
      </c>
      <c r="E24" s="8">
        <v>8159.9860875809518</v>
      </c>
      <c r="F24" s="8">
        <v>3827.1309575836744</v>
      </c>
      <c r="G24" s="8">
        <v>11567.565255696896</v>
      </c>
      <c r="H24" s="39">
        <f t="shared" si="0"/>
        <v>2.7262510742380925</v>
      </c>
    </row>
    <row r="25" spans="1:8" ht="18.75" customHeight="1">
      <c r="A25" s="4">
        <v>1970</v>
      </c>
      <c r="B25" s="8">
        <v>63597.827591999987</v>
      </c>
      <c r="C25" s="8">
        <v>30533.260789407668</v>
      </c>
      <c r="D25" s="8">
        <v>6036.5715665985417</v>
      </c>
      <c r="E25" s="8">
        <v>9363.2366713282663</v>
      </c>
      <c r="F25" s="8">
        <v>4391.4698558813716</v>
      </c>
      <c r="G25" s="8">
        <v>13273.288708784139</v>
      </c>
      <c r="H25" s="39">
        <f t="shared" si="0"/>
        <v>14.745743078883365</v>
      </c>
    </row>
    <row r="26" spans="1:8" ht="18.75" customHeight="1">
      <c r="A26" s="4">
        <v>1971</v>
      </c>
      <c r="B26" s="8">
        <v>70809.062523999994</v>
      </c>
      <c r="C26" s="8">
        <v>33995.368303597978</v>
      </c>
      <c r="D26" s="8">
        <v>6721.0467664408907</v>
      </c>
      <c r="E26" s="8">
        <v>10424.916007201669</v>
      </c>
      <c r="F26" s="8">
        <v>4889.4101476585756</v>
      </c>
      <c r="G26" s="8">
        <v>14778.321299100882</v>
      </c>
      <c r="H26" s="39">
        <f t="shared" si="0"/>
        <v>11.338807008098371</v>
      </c>
    </row>
    <row r="27" spans="1:8" ht="18.75" customHeight="1">
      <c r="A27" s="4">
        <v>1972</v>
      </c>
      <c r="B27" s="8">
        <v>71117.228859999988</v>
      </c>
      <c r="C27" s="8">
        <v>34143.318689010004</v>
      </c>
      <c r="D27" s="8">
        <v>6750.2972646436701</v>
      </c>
      <c r="E27" s="8">
        <v>10470.286021357106</v>
      </c>
      <c r="F27" s="8">
        <v>4910.6892263060927</v>
      </c>
      <c r="G27" s="8">
        <v>14842.637658683119</v>
      </c>
      <c r="H27" s="39">
        <f t="shared" si="0"/>
        <v>0.43520747912111801</v>
      </c>
    </row>
    <row r="28" spans="1:8" ht="18.75" customHeight="1">
      <c r="A28" s="4">
        <v>1973</v>
      </c>
      <c r="B28" s="8">
        <v>66144.123277999999</v>
      </c>
      <c r="C28" s="8">
        <v>31755.735096648968</v>
      </c>
      <c r="D28" s="8">
        <v>6278.2605789476629</v>
      </c>
      <c r="E28" s="8">
        <v>9738.1169156056549</v>
      </c>
      <c r="F28" s="8">
        <v>4567.2931689191328</v>
      </c>
      <c r="G28" s="8">
        <v>13804.717517878573</v>
      </c>
      <c r="H28" s="39">
        <f t="shared" si="0"/>
        <v>-6.9928281257836176</v>
      </c>
    </row>
    <row r="29" spans="1:8" ht="18.75" customHeight="1">
      <c r="A29" s="4">
        <v>1974</v>
      </c>
      <c r="B29" s="8">
        <v>67574.742692</v>
      </c>
      <c r="C29" s="8">
        <v>32442.574212259682</v>
      </c>
      <c r="D29" s="8">
        <v>6414.0519542848706</v>
      </c>
      <c r="E29" s="8">
        <v>9948.7409049314156</v>
      </c>
      <c r="F29" s="8">
        <v>4666.0783361126423</v>
      </c>
      <c r="G29" s="8">
        <v>14103.297284411386</v>
      </c>
      <c r="H29" s="39">
        <f t="shared" si="0"/>
        <v>2.1628821172626118</v>
      </c>
    </row>
    <row r="30" spans="1:8" ht="18.75" customHeight="1">
      <c r="A30" s="4">
        <v>1975</v>
      </c>
      <c r="B30" s="8">
        <v>81592.38756599999</v>
      </c>
      <c r="C30" s="8">
        <v>39172.43312091499</v>
      </c>
      <c r="D30" s="8">
        <v>7744.5772203351289</v>
      </c>
      <c r="E30" s="8">
        <v>12012.498921508753</v>
      </c>
      <c r="F30" s="8">
        <v>5634.005500378933</v>
      </c>
      <c r="G30" s="8">
        <v>17028.872802862188</v>
      </c>
      <c r="H30" s="39">
        <f t="shared" si="0"/>
        <v>20.743911579347383</v>
      </c>
    </row>
    <row r="31" spans="1:8" ht="18.75" customHeight="1">
      <c r="A31" s="4">
        <v>1976</v>
      </c>
      <c r="B31" s="8">
        <v>73758.75650399999</v>
      </c>
      <c r="C31" s="8">
        <v>35411.51377507655</v>
      </c>
      <c r="D31" s="8">
        <v>7001.0254934512886</v>
      </c>
      <c r="E31" s="8">
        <v>10859.186860286696</v>
      </c>
      <c r="F31" s="42">
        <v>5093.0883657314553</v>
      </c>
      <c r="G31" s="8">
        <v>15393.942009454006</v>
      </c>
      <c r="H31" s="39">
        <f t="shared" si="0"/>
        <v>-9.6009337337547436</v>
      </c>
    </row>
    <row r="32" spans="1:8" ht="18.75" customHeight="1">
      <c r="A32" s="4">
        <v>1977</v>
      </c>
      <c r="B32" s="8">
        <v>79643.164155999999</v>
      </c>
      <c r="C32" s="8">
        <v>38236.612685409498</v>
      </c>
      <c r="D32" s="8">
        <v>7559.5610482538932</v>
      </c>
      <c r="E32" s="8">
        <v>11725.523079657523</v>
      </c>
      <c r="F32" s="42">
        <v>5499.4104022207366</v>
      </c>
      <c r="G32" s="8">
        <v>16622.05694045834</v>
      </c>
      <c r="H32" s="39">
        <f t="shared" si="0"/>
        <v>7.9779105978839198</v>
      </c>
    </row>
    <row r="33" spans="1:9" ht="18.75" customHeight="1">
      <c r="A33" s="4">
        <v>1978</v>
      </c>
      <c r="B33" s="8">
        <v>81020.320000000007</v>
      </c>
      <c r="C33" s="8">
        <v>38897.783988339317</v>
      </c>
      <c r="D33" s="8">
        <v>7690.2777743659508</v>
      </c>
      <c r="E33" s="8">
        <v>11928.275855796324</v>
      </c>
      <c r="F33" s="8">
        <v>5594.5038763968514</v>
      </c>
      <c r="G33" s="8">
        <v>16909.478505101542</v>
      </c>
      <c r="H33" s="40">
        <v>0.9</v>
      </c>
      <c r="I33" s="9"/>
    </row>
    <row r="34" spans="1:9" ht="18.75" customHeight="1">
      <c r="A34" s="4">
        <v>1979</v>
      </c>
      <c r="B34" s="8">
        <v>89404.896000000008</v>
      </c>
      <c r="C34" s="8">
        <v>42923.211511728696</v>
      </c>
      <c r="D34" s="8">
        <v>8486.1240319502485</v>
      </c>
      <c r="E34" s="8">
        <v>13162.701188378194</v>
      </c>
      <c r="F34" s="8">
        <v>6173.4641043241672</v>
      </c>
      <c r="G34" s="8">
        <v>18659.395163618698</v>
      </c>
      <c r="H34" s="40">
        <v>8.8000000000000007</v>
      </c>
      <c r="I34" s="9"/>
    </row>
    <row r="35" spans="1:9" ht="17.25" customHeight="1">
      <c r="A35" s="20">
        <v>1980</v>
      </c>
      <c r="B35" s="21">
        <v>89259.214000000007</v>
      </c>
      <c r="C35" s="21">
        <v>42853.2697123506</v>
      </c>
      <c r="D35" s="21">
        <v>8472.2962039840641</v>
      </c>
      <c r="E35" s="21">
        <v>13141.25304940239</v>
      </c>
      <c r="F35" s="21">
        <v>6163.4046709163349</v>
      </c>
      <c r="G35" s="21">
        <v>18628.990363346613</v>
      </c>
      <c r="H35" s="22"/>
      <c r="I35" s="41">
        <v>69.7</v>
      </c>
    </row>
    <row r="36" spans="1:9" ht="17.25" customHeight="1">
      <c r="A36" s="20">
        <v>1981</v>
      </c>
      <c r="B36" s="21">
        <v>94138.561999999991</v>
      </c>
      <c r="C36" s="21">
        <v>45195.840372500235</v>
      </c>
      <c r="D36" s="21">
        <v>8935.4336178797003</v>
      </c>
      <c r="E36" s="21">
        <v>13859.618626586334</v>
      </c>
      <c r="F36" s="21">
        <v>6500.3267085025745</v>
      </c>
      <c r="G36" s="21">
        <v>19647.342674531141</v>
      </c>
      <c r="H36" s="22">
        <v>5</v>
      </c>
      <c r="I36" s="41">
        <v>69.8</v>
      </c>
    </row>
    <row r="37" spans="1:9" ht="17.25" customHeight="1">
      <c r="A37" s="20">
        <v>1982</v>
      </c>
      <c r="B37" s="21">
        <v>104888</v>
      </c>
      <c r="C37" s="21">
        <v>50356.636050918278</v>
      </c>
      <c r="D37" s="21">
        <v>9955.7475852686821</v>
      </c>
      <c r="E37" s="21">
        <v>15442.212496356038</v>
      </c>
      <c r="F37" s="21">
        <v>7242.5821397337477</v>
      </c>
      <c r="G37" s="21">
        <v>21890.821727723254</v>
      </c>
      <c r="H37" s="22">
        <v>11.4</v>
      </c>
      <c r="I37" s="41">
        <v>70.756486191125077</v>
      </c>
    </row>
    <row r="38" spans="1:9" ht="17.25" customHeight="1">
      <c r="A38" s="20">
        <v>1983</v>
      </c>
      <c r="B38" s="21">
        <f t="shared" ref="B38:B51" si="1">SUM(C38:G38)</f>
        <v>102910</v>
      </c>
      <c r="C38" s="21">
        <v>49407</v>
      </c>
      <c r="D38" s="21">
        <v>9768</v>
      </c>
      <c r="E38" s="43">
        <v>15151</v>
      </c>
      <c r="F38" s="21">
        <v>7106</v>
      </c>
      <c r="G38" s="21">
        <v>21478</v>
      </c>
      <c r="H38" s="44">
        <v>-0.2</v>
      </c>
      <c r="I38" s="23">
        <v>68.18528162621665</v>
      </c>
    </row>
    <row r="39" spans="1:9" ht="17.25" customHeight="1">
      <c r="A39" s="20">
        <v>1984</v>
      </c>
      <c r="B39" s="21">
        <f t="shared" si="1"/>
        <v>113688</v>
      </c>
      <c r="C39" s="21">
        <v>50608</v>
      </c>
      <c r="D39" s="21">
        <v>10613</v>
      </c>
      <c r="E39" s="21">
        <v>18987</v>
      </c>
      <c r="F39" s="21">
        <v>6094</v>
      </c>
      <c r="G39" s="21">
        <v>27386</v>
      </c>
      <c r="H39" s="22">
        <v>6.2</v>
      </c>
      <c r="I39" s="23">
        <v>69.736971243497891</v>
      </c>
    </row>
    <row r="40" spans="1:9" ht="17.25" customHeight="1">
      <c r="A40" s="20">
        <v>1985</v>
      </c>
      <c r="B40" s="21">
        <f t="shared" si="1"/>
        <v>126702</v>
      </c>
      <c r="C40" s="21">
        <v>55661</v>
      </c>
      <c r="D40" s="21">
        <v>14356</v>
      </c>
      <c r="E40" s="21">
        <v>25848</v>
      </c>
      <c r="F40" s="21">
        <v>9311</v>
      </c>
      <c r="G40" s="21">
        <v>21526</v>
      </c>
      <c r="H40" s="22">
        <v>-4.4000000000000004</v>
      </c>
      <c r="I40" s="23">
        <v>69.850598158663658</v>
      </c>
    </row>
    <row r="41" spans="1:9" ht="17.25" customHeight="1">
      <c r="A41" s="20">
        <v>1986</v>
      </c>
      <c r="B41" s="21">
        <f t="shared" si="1"/>
        <v>141392</v>
      </c>
      <c r="C41" s="21">
        <v>68293</v>
      </c>
      <c r="D41" s="21">
        <v>17332</v>
      </c>
      <c r="E41" s="21">
        <v>21859</v>
      </c>
      <c r="F41" s="21">
        <v>10119</v>
      </c>
      <c r="G41" s="21">
        <v>23789</v>
      </c>
      <c r="H41" s="22">
        <v>6.1</v>
      </c>
      <c r="I41" s="23">
        <v>66.379039186505608</v>
      </c>
    </row>
    <row r="42" spans="1:9" ht="17.25" customHeight="1">
      <c r="A42" s="20">
        <v>1987</v>
      </c>
      <c r="B42" s="21">
        <f t="shared" si="1"/>
        <v>174679</v>
      </c>
      <c r="C42" s="21">
        <v>76788</v>
      </c>
      <c r="D42" s="21">
        <v>20361</v>
      </c>
      <c r="E42" s="21">
        <v>26486</v>
      </c>
      <c r="F42" s="21">
        <v>23676</v>
      </c>
      <c r="G42" s="21">
        <v>27368</v>
      </c>
      <c r="H42" s="22">
        <v>8.5</v>
      </c>
      <c r="I42" s="23">
        <v>66.040460788724516</v>
      </c>
    </row>
    <row r="43" spans="1:9" ht="17.25" customHeight="1">
      <c r="A43" s="20">
        <v>1988</v>
      </c>
      <c r="B43" s="21">
        <f t="shared" si="1"/>
        <v>238318</v>
      </c>
      <c r="C43" s="21">
        <v>100887</v>
      </c>
      <c r="D43" s="21">
        <v>31267</v>
      </c>
      <c r="E43" s="21">
        <v>36339</v>
      </c>
      <c r="F43" s="21">
        <v>33459</v>
      </c>
      <c r="G43" s="21">
        <v>36366</v>
      </c>
      <c r="H43" s="22">
        <v>5.4</v>
      </c>
      <c r="I43" s="23">
        <v>65.533550753730154</v>
      </c>
    </row>
    <row r="44" spans="1:9" ht="17.25" customHeight="1">
      <c r="A44" s="20">
        <v>1989</v>
      </c>
      <c r="B44" s="21">
        <f t="shared" si="1"/>
        <v>273182</v>
      </c>
      <c r="C44" s="21">
        <v>125790</v>
      </c>
      <c r="D44" s="21">
        <v>26924</v>
      </c>
      <c r="E44" s="21">
        <v>48597</v>
      </c>
      <c r="F44" s="21">
        <v>37626</v>
      </c>
      <c r="G44" s="21">
        <v>34245</v>
      </c>
      <c r="H44" s="22">
        <v>0.5</v>
      </c>
      <c r="I44" s="23">
        <v>65.000927966041203</v>
      </c>
    </row>
    <row r="45" spans="1:9" ht="17.25" customHeight="1">
      <c r="A45" s="20">
        <v>1990</v>
      </c>
      <c r="B45" s="21">
        <f t="shared" si="1"/>
        <v>292905</v>
      </c>
      <c r="C45" s="21">
        <v>135516</v>
      </c>
      <c r="D45" s="21">
        <v>28048</v>
      </c>
      <c r="E45" s="21">
        <v>52599</v>
      </c>
      <c r="F45" s="21">
        <v>40864</v>
      </c>
      <c r="G45" s="21">
        <v>35878</v>
      </c>
      <c r="H45" s="22">
        <v>14.2</v>
      </c>
      <c r="I45" s="23">
        <v>63.36890065812532</v>
      </c>
    </row>
    <row r="46" spans="1:9" ht="17.25" customHeight="1">
      <c r="A46" s="20">
        <v>1991</v>
      </c>
      <c r="B46" s="21">
        <f t="shared" si="1"/>
        <v>342386</v>
      </c>
      <c r="C46" s="21">
        <v>178932</v>
      </c>
      <c r="D46" s="21">
        <v>29026</v>
      </c>
      <c r="E46" s="21">
        <v>51712</v>
      </c>
      <c r="F46" s="21">
        <v>40939</v>
      </c>
      <c r="G46" s="21">
        <v>41777</v>
      </c>
      <c r="H46" s="22">
        <v>7.6</v>
      </c>
      <c r="I46" s="23">
        <v>62.826231758270595</v>
      </c>
    </row>
    <row r="47" spans="1:9" ht="17.25" customHeight="1">
      <c r="A47" s="20">
        <v>1992</v>
      </c>
      <c r="B47" s="21">
        <f t="shared" si="1"/>
        <v>454644</v>
      </c>
      <c r="C47" s="21">
        <v>253962</v>
      </c>
      <c r="D47" s="21">
        <v>34794</v>
      </c>
      <c r="E47" s="21">
        <v>70077</v>
      </c>
      <c r="F47" s="21">
        <v>51584</v>
      </c>
      <c r="G47" s="21">
        <v>44227</v>
      </c>
      <c r="H47" s="22">
        <v>23.8</v>
      </c>
      <c r="I47" s="23">
        <v>67.136844903202942</v>
      </c>
    </row>
    <row r="48" spans="1:9" ht="17.25" customHeight="1">
      <c r="A48" s="20">
        <v>1993</v>
      </c>
      <c r="B48" s="21">
        <f t="shared" si="1"/>
        <v>593578</v>
      </c>
      <c r="C48" s="21">
        <v>304016</v>
      </c>
      <c r="D48" s="21">
        <v>31785</v>
      </c>
      <c r="E48" s="21">
        <v>120682</v>
      </c>
      <c r="F48" s="21">
        <v>83747</v>
      </c>
      <c r="G48" s="21">
        <v>53348</v>
      </c>
      <c r="H48" s="22">
        <v>19</v>
      </c>
      <c r="I48" s="23">
        <v>67.675374189370373</v>
      </c>
    </row>
    <row r="49" spans="1:9" ht="17.25" customHeight="1">
      <c r="A49" s="20">
        <v>1994</v>
      </c>
      <c r="B49" s="21">
        <f t="shared" si="1"/>
        <v>613049</v>
      </c>
      <c r="C49" s="21">
        <v>288207</v>
      </c>
      <c r="D49" s="21">
        <v>31500</v>
      </c>
      <c r="E49" s="21">
        <v>154588</v>
      </c>
      <c r="F49" s="21">
        <v>79224</v>
      </c>
      <c r="G49" s="21">
        <v>59530</v>
      </c>
      <c r="H49" s="22">
        <v>2.4</v>
      </c>
      <c r="I49" s="23">
        <v>61.907132585794606</v>
      </c>
    </row>
    <row r="50" spans="1:9" ht="17.25" customHeight="1">
      <c r="A50" s="20">
        <v>1995</v>
      </c>
      <c r="B50" s="21">
        <f t="shared" si="1"/>
        <v>913628</v>
      </c>
      <c r="C50" s="21">
        <v>486627</v>
      </c>
      <c r="D50" s="21">
        <v>33855</v>
      </c>
      <c r="E50" s="21">
        <v>221970</v>
      </c>
      <c r="F50" s="21">
        <v>99722</v>
      </c>
      <c r="G50" s="21">
        <v>71454</v>
      </c>
      <c r="H50" s="22">
        <v>19.600000000000001</v>
      </c>
      <c r="I50" s="23">
        <v>65.798028712296571</v>
      </c>
    </row>
    <row r="51" spans="1:9" ht="17.25" customHeight="1">
      <c r="A51" s="20">
        <v>1996</v>
      </c>
      <c r="B51" s="21">
        <f t="shared" si="1"/>
        <v>999583</v>
      </c>
      <c r="C51" s="21">
        <v>491956</v>
      </c>
      <c r="D51" s="21">
        <v>40782</v>
      </c>
      <c r="E51" s="21">
        <v>290268</v>
      </c>
      <c r="F51" s="21">
        <v>96342</v>
      </c>
      <c r="G51" s="21">
        <v>80235</v>
      </c>
      <c r="H51" s="22">
        <v>4.3</v>
      </c>
      <c r="I51" s="23">
        <v>61.446513392014644</v>
      </c>
    </row>
    <row r="52" spans="1:9" ht="17.25" customHeight="1">
      <c r="A52" s="20">
        <v>1997</v>
      </c>
      <c r="B52" s="21">
        <v>1106455.5299009397</v>
      </c>
      <c r="C52" s="21">
        <v>569081</v>
      </c>
      <c r="D52" s="21">
        <v>43875</v>
      </c>
      <c r="E52" s="21">
        <v>290973</v>
      </c>
      <c r="F52" s="21">
        <v>97754.529900939757</v>
      </c>
      <c r="G52" s="21">
        <v>104772</v>
      </c>
      <c r="H52" s="22">
        <v>19.5</v>
      </c>
      <c r="I52" s="23">
        <v>63.175911524021416</v>
      </c>
    </row>
    <row r="53" spans="1:9" ht="17.25" customHeight="1">
      <c r="A53" s="20">
        <v>1998</v>
      </c>
      <c r="B53" s="21">
        <v>1202951.9051609775</v>
      </c>
      <c r="C53" s="21">
        <v>615774</v>
      </c>
      <c r="D53" s="21">
        <v>44478</v>
      </c>
      <c r="E53" s="21">
        <v>316979</v>
      </c>
      <c r="F53" s="21">
        <v>110827.90516097759</v>
      </c>
      <c r="G53" s="21">
        <v>114893</v>
      </c>
      <c r="H53" s="22">
        <v>13.3</v>
      </c>
      <c r="I53" s="23">
        <v>63.705531431014748</v>
      </c>
    </row>
    <row r="54" spans="1:9" ht="17.25" customHeight="1">
      <c r="A54" s="20">
        <v>1999</v>
      </c>
      <c r="B54" s="21">
        <v>1279481.0018344878</v>
      </c>
      <c r="C54" s="21">
        <v>671396</v>
      </c>
      <c r="D54" s="21">
        <v>50058</v>
      </c>
      <c r="E54" s="21">
        <v>287810</v>
      </c>
      <c r="F54" s="21">
        <v>118344.00183448775</v>
      </c>
      <c r="G54" s="21">
        <v>151873</v>
      </c>
      <c r="H54" s="22">
        <v>16</v>
      </c>
      <c r="I54" s="23">
        <v>66.409633533977527</v>
      </c>
    </row>
    <row r="55" spans="1:9" ht="17.25" customHeight="1">
      <c r="A55" s="20">
        <v>2000</v>
      </c>
      <c r="B55" s="21">
        <v>1351990.3253472</v>
      </c>
      <c r="C55" s="21">
        <v>663633</v>
      </c>
      <c r="D55" s="21">
        <v>52763</v>
      </c>
      <c r="E55" s="21">
        <v>347227</v>
      </c>
      <c r="F55" s="21">
        <v>129751.32534719996</v>
      </c>
      <c r="G55" s="21">
        <v>158616</v>
      </c>
      <c r="H55" s="22">
        <v>8.8000000000000007</v>
      </c>
      <c r="I55" s="23">
        <v>66.254420253404874</v>
      </c>
    </row>
    <row r="56" spans="1:9" ht="17.25" customHeight="1">
      <c r="A56" s="20">
        <v>2001</v>
      </c>
      <c r="B56" s="21">
        <v>1448673.1669012352</v>
      </c>
      <c r="C56" s="21">
        <v>711847</v>
      </c>
      <c r="D56" s="21">
        <v>52880</v>
      </c>
      <c r="E56" s="21">
        <v>373993</v>
      </c>
      <c r="F56" s="21">
        <v>135236.16690123524</v>
      </c>
      <c r="G56" s="21">
        <v>174717</v>
      </c>
      <c r="H56" s="22">
        <v>7.4</v>
      </c>
      <c r="I56" s="23">
        <v>65.57184659955837</v>
      </c>
    </row>
    <row r="57" spans="1:9" ht="17.25" customHeight="1">
      <c r="A57" s="20">
        <v>2002</v>
      </c>
      <c r="B57" s="21">
        <v>1542019.4287798905</v>
      </c>
      <c r="C57" s="21">
        <v>810199</v>
      </c>
      <c r="D57" s="21">
        <v>56666</v>
      </c>
      <c r="E57" s="21">
        <v>422025</v>
      </c>
      <c r="F57" s="21">
        <v>148829.42877989053</v>
      </c>
      <c r="G57" s="21">
        <v>104300</v>
      </c>
      <c r="H57" s="22">
        <v>6.6</v>
      </c>
      <c r="I57" s="23">
        <v>66.241992657919994</v>
      </c>
    </row>
    <row r="58" spans="1:9" ht="17.25" customHeight="1">
      <c r="A58" s="20">
        <v>2003</v>
      </c>
      <c r="B58" s="21">
        <v>1549451.6633285249</v>
      </c>
      <c r="C58" s="21">
        <v>829749</v>
      </c>
      <c r="D58" s="21">
        <v>65324</v>
      </c>
      <c r="E58" s="21">
        <v>458675</v>
      </c>
      <c r="F58" s="21">
        <v>166354.66332852488</v>
      </c>
      <c r="G58" s="21">
        <v>29349</v>
      </c>
      <c r="H58" s="22">
        <v>5.5</v>
      </c>
      <c r="I58" s="23">
        <v>64.20231729441565</v>
      </c>
    </row>
    <row r="59" spans="1:9" ht="17.25" customHeight="1">
      <c r="A59" s="20">
        <v>2004</v>
      </c>
      <c r="B59" s="21">
        <v>1634067.6951185334</v>
      </c>
      <c r="C59" s="21">
        <v>899973</v>
      </c>
      <c r="D59" s="21">
        <v>61985</v>
      </c>
      <c r="E59" s="21">
        <v>465942</v>
      </c>
      <c r="F59" s="21">
        <v>173735.69511853356</v>
      </c>
      <c r="G59" s="21">
        <v>32432</v>
      </c>
      <c r="H59" s="22">
        <v>5.6</v>
      </c>
      <c r="I59" s="23">
        <v>63.275151682229705</v>
      </c>
    </row>
    <row r="60" spans="1:9" ht="17.25" customHeight="1">
      <c r="A60" s="20">
        <v>2005</v>
      </c>
      <c r="B60" s="21">
        <v>1690004.3147374999</v>
      </c>
      <c r="C60" s="21">
        <v>914119</v>
      </c>
      <c r="D60" s="21">
        <v>67674</v>
      </c>
      <c r="E60" s="21">
        <v>493284</v>
      </c>
      <c r="F60" s="21">
        <v>180551.31473750001</v>
      </c>
      <c r="G60" s="21">
        <v>34376</v>
      </c>
      <c r="H60" s="22">
        <v>4</v>
      </c>
      <c r="I60" s="23">
        <v>63.388713575157141</v>
      </c>
    </row>
    <row r="61" spans="1:9" ht="17.25" customHeight="1">
      <c r="A61" s="20">
        <v>2006</v>
      </c>
      <c r="B61" s="21">
        <f>SUM(C61:G61)</f>
        <v>1799184</v>
      </c>
      <c r="C61" s="21">
        <v>1071684</v>
      </c>
      <c r="D61" s="21">
        <v>63689</v>
      </c>
      <c r="E61" s="21">
        <v>444291</v>
      </c>
      <c r="F61" s="21">
        <v>183270</v>
      </c>
      <c r="G61" s="21">
        <v>36250</v>
      </c>
      <c r="H61" s="22">
        <v>4.3</v>
      </c>
      <c r="I61" s="23">
        <v>63.215991061421107</v>
      </c>
    </row>
    <row r="62" spans="1:9" ht="17.25" customHeight="1">
      <c r="A62" s="20">
        <v>2007</v>
      </c>
      <c r="B62" s="21">
        <v>1983449</v>
      </c>
      <c r="C62" s="21">
        <v>1119569</v>
      </c>
      <c r="D62" s="21">
        <v>65405</v>
      </c>
      <c r="E62" s="21">
        <v>559674</v>
      </c>
      <c r="F62" s="21">
        <v>198700</v>
      </c>
      <c r="G62" s="21">
        <v>40102</v>
      </c>
      <c r="H62" s="22">
        <v>4.5</v>
      </c>
      <c r="I62" s="23">
        <v>62.294976417753595</v>
      </c>
    </row>
    <row r="63" spans="1:9" ht="17.25" customHeight="1">
      <c r="A63" s="20">
        <v>2008</v>
      </c>
      <c r="B63" s="21">
        <v>2303439.982671394</v>
      </c>
      <c r="C63" s="21">
        <v>1250933.8726560392</v>
      </c>
      <c r="D63" s="21">
        <v>59738.536372800008</v>
      </c>
      <c r="E63" s="21">
        <v>697015.1498813564</v>
      </c>
      <c r="F63" s="21">
        <v>247247.74088619841</v>
      </c>
      <c r="G63" s="21">
        <v>48504.682874999999</v>
      </c>
      <c r="H63" s="22">
        <v>2.9</v>
      </c>
      <c r="I63" s="23">
        <v>61.62</v>
      </c>
    </row>
    <row r="64" spans="1:9" ht="17.25" customHeight="1">
      <c r="A64" s="20">
        <v>2009</v>
      </c>
      <c r="B64" s="21">
        <v>2404399</v>
      </c>
      <c r="C64" s="21">
        <v>1363910</v>
      </c>
      <c r="D64" s="21">
        <v>67012</v>
      </c>
      <c r="E64" s="21">
        <v>651614</v>
      </c>
      <c r="F64" s="21">
        <v>271912</v>
      </c>
      <c r="G64" s="21">
        <v>49952</v>
      </c>
      <c r="H64" s="22">
        <v>5.3</v>
      </c>
      <c r="I64" s="23">
        <v>62.39</v>
      </c>
    </row>
    <row r="65" spans="1:9" ht="17.25" customHeight="1">
      <c r="A65" s="20">
        <v>2010</v>
      </c>
      <c r="B65" s="21">
        <v>2745176</v>
      </c>
      <c r="C65" s="21">
        <v>1537953</v>
      </c>
      <c r="D65" s="21">
        <v>177171</v>
      </c>
      <c r="E65" s="21">
        <v>673033</v>
      </c>
      <c r="F65" s="21">
        <v>301185</v>
      </c>
      <c r="G65" s="21">
        <v>55835</v>
      </c>
      <c r="H65" s="22">
        <v>4.2</v>
      </c>
      <c r="I65" s="24">
        <v>63.16</v>
      </c>
    </row>
    <row r="66" spans="1:9" ht="17.25" customHeight="1">
      <c r="A66" s="20">
        <v>2011</v>
      </c>
      <c r="B66" s="21">
        <v>3192734</v>
      </c>
      <c r="C66" s="21">
        <v>1757874</v>
      </c>
      <c r="D66" s="21">
        <v>215881</v>
      </c>
      <c r="E66" s="21">
        <v>822373</v>
      </c>
      <c r="F66" s="21">
        <v>324991</v>
      </c>
      <c r="G66" s="21">
        <v>71614</v>
      </c>
      <c r="H66" s="22">
        <v>4.2</v>
      </c>
      <c r="I66" s="24">
        <v>62.86</v>
      </c>
    </row>
    <row r="67" spans="1:9" ht="17.25" customHeight="1">
      <c r="A67" s="20">
        <v>2012</v>
      </c>
      <c r="B67" s="21">
        <v>3441179.91</v>
      </c>
      <c r="C67" s="21">
        <v>1981129.27</v>
      </c>
      <c r="D67" s="21">
        <v>220904.45</v>
      </c>
      <c r="E67" s="21">
        <v>820804.54</v>
      </c>
      <c r="F67" s="25">
        <v>349622.18</v>
      </c>
      <c r="G67" s="25">
        <v>68719.45</v>
      </c>
      <c r="H67" s="22">
        <v>3.5</v>
      </c>
      <c r="I67" s="24">
        <v>63.45</v>
      </c>
    </row>
    <row r="68" spans="1:9" ht="17.25" customHeight="1">
      <c r="A68" s="20">
        <v>2013</v>
      </c>
      <c r="B68" s="21">
        <v>3633483.29</v>
      </c>
      <c r="C68" s="21">
        <v>2156430.14</v>
      </c>
      <c r="D68" s="21">
        <v>246558.96</v>
      </c>
      <c r="E68" s="21">
        <v>790358.46</v>
      </c>
      <c r="F68" s="26">
        <v>365448.93</v>
      </c>
      <c r="G68" s="25">
        <v>74686.789999999994</v>
      </c>
      <c r="H68" s="22">
        <v>2.2000000000000002</v>
      </c>
      <c r="I68" s="24">
        <v>64.02</v>
      </c>
    </row>
    <row r="69" spans="1:9" ht="17.25" customHeight="1">
      <c r="A69" s="20">
        <v>2014</v>
      </c>
      <c r="B69" s="21">
        <v>3724370</v>
      </c>
      <c r="C69" s="21">
        <v>2206336</v>
      </c>
      <c r="D69" s="21">
        <v>253461</v>
      </c>
      <c r="E69" s="21">
        <v>766743</v>
      </c>
      <c r="F69" s="26">
        <v>415313</v>
      </c>
      <c r="G69" s="25">
        <v>82517</v>
      </c>
      <c r="H69" s="22">
        <v>3.4</v>
      </c>
      <c r="I69" s="24">
        <v>64.14</v>
      </c>
    </row>
    <row r="70" spans="1:9" ht="17.25" customHeight="1" thickBot="1">
      <c r="A70" s="27">
        <v>2015</v>
      </c>
      <c r="B70" s="45">
        <v>3964498.01</v>
      </c>
      <c r="C70" s="45">
        <v>2334140.96</v>
      </c>
      <c r="D70" s="45">
        <v>278973.40999999997</v>
      </c>
      <c r="E70" s="45">
        <v>814268.1</v>
      </c>
      <c r="F70" s="28">
        <v>446671.63</v>
      </c>
      <c r="G70" s="46">
        <v>90443.91</v>
      </c>
      <c r="H70" s="29">
        <v>4.0999999999999996</v>
      </c>
      <c r="I70" s="30">
        <v>64.12</v>
      </c>
    </row>
    <row r="71" spans="1:9">
      <c r="A71" s="31" t="s">
        <v>11</v>
      </c>
      <c r="B71" s="31"/>
      <c r="C71" s="31"/>
      <c r="D71" s="31"/>
      <c r="E71" s="31"/>
      <c r="F71" s="31"/>
      <c r="G71" s="31"/>
      <c r="H71" s="31"/>
      <c r="I71" s="32"/>
    </row>
    <row r="72" spans="1:9">
      <c r="A72" s="33" t="s">
        <v>12</v>
      </c>
      <c r="B72" s="34"/>
      <c r="C72" s="34"/>
      <c r="D72" s="34"/>
      <c r="E72" s="34"/>
      <c r="F72" s="34"/>
      <c r="G72" s="34"/>
      <c r="H72" s="35"/>
      <c r="I72" s="32"/>
    </row>
    <row r="73" spans="1:9">
      <c r="A73" s="33" t="s">
        <v>13</v>
      </c>
      <c r="B73" s="36"/>
      <c r="C73" s="36"/>
      <c r="D73" s="36"/>
      <c r="E73" s="36"/>
      <c r="F73" s="36"/>
      <c r="G73" s="37"/>
      <c r="H73" s="36"/>
      <c r="I73" s="32"/>
    </row>
  </sheetData>
  <mergeCells count="8">
    <mergeCell ref="A71:H71"/>
    <mergeCell ref="I3:I4"/>
    <mergeCell ref="D2:E2"/>
    <mergeCell ref="A1:H1"/>
    <mergeCell ref="A3:A4"/>
    <mergeCell ref="B3:B4"/>
    <mergeCell ref="H3:H4"/>
    <mergeCell ref="C3:G3"/>
  </mergeCells>
  <phoneticPr fontId="1" type="noConversion"/>
  <pageMargins left="0.75" right="0.62" top="1" bottom="1" header="0.5" footer="0.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增加值 (1)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mmtjj09</dc:creator>
  <cp:lastModifiedBy>China</cp:lastModifiedBy>
  <cp:lastPrinted>2017-08-04T02:54:44Z</cp:lastPrinted>
  <dcterms:created xsi:type="dcterms:W3CDTF">2008-05-13T02:37:47Z</dcterms:created>
  <dcterms:modified xsi:type="dcterms:W3CDTF">2017-08-04T02:55:18Z</dcterms:modified>
</cp:coreProperties>
</file>