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8550" tabRatio="633"/>
  </bookViews>
  <sheets>
    <sheet name="人均GDP、财政、金融 (1)" sheetId="5" r:id="rId1"/>
  </sheets>
  <calcPr calcId="124519"/>
</workbook>
</file>

<file path=xl/calcChain.xml><?xml version="1.0" encoding="utf-8"?>
<calcChain xmlns="http://schemas.openxmlformats.org/spreadsheetml/2006/main">
  <c r="C7" i="5"/>
  <c r="C8"/>
  <c r="C16"/>
  <c r="C17"/>
  <c r="C18"/>
  <c r="C20"/>
  <c r="C21"/>
  <c r="C22"/>
  <c r="C23"/>
  <c r="C24"/>
  <c r="C25"/>
  <c r="C26"/>
  <c r="C27"/>
  <c r="C28"/>
  <c r="C29"/>
  <c r="C30"/>
  <c r="C31"/>
  <c r="C32"/>
  <c r="C33"/>
  <c r="C15"/>
</calcChain>
</file>

<file path=xl/sharedStrings.xml><?xml version="1.0" encoding="utf-8"?>
<sst xmlns="http://schemas.openxmlformats.org/spreadsheetml/2006/main" count="19" uniqueCount="15">
  <si>
    <t>（亿元）</t>
  </si>
  <si>
    <t> 2.51</t>
  </si>
  <si>
    <t> 0.62</t>
  </si>
  <si>
    <t> 1.21</t>
  </si>
  <si>
    <t> 3.61</t>
  </si>
  <si>
    <t>（元）</t>
  </si>
  <si>
    <t>年份</t>
    <phoneticPr fontId="1" type="noConversion"/>
  </si>
  <si>
    <t>金融机构各项存款余额</t>
    <phoneticPr fontId="1" type="noConversion"/>
  </si>
  <si>
    <t>金融机构各项贷款余额</t>
    <phoneticPr fontId="1" type="noConversion"/>
  </si>
  <si>
    <t>人均地区生产总值</t>
    <phoneticPr fontId="1" type="noConversion"/>
  </si>
  <si>
    <t>地方一般公共预算收入</t>
    <phoneticPr fontId="1" type="noConversion"/>
  </si>
  <si>
    <t>地方一般公共预算支出</t>
    <phoneticPr fontId="1" type="noConversion"/>
  </si>
  <si>
    <t>住户存款</t>
    <phoneticPr fontId="1" type="noConversion"/>
  </si>
  <si>
    <t>人均地区生产总值、财政、金融情况（二）</t>
    <phoneticPr fontId="1" type="noConversion"/>
  </si>
  <si>
    <r>
      <t>环比增速</t>
    </r>
    <r>
      <rPr>
        <sz val="9"/>
        <color theme="1"/>
        <rFont val="Times New Roman"/>
        <family val="1"/>
      </rPr>
      <t>(%)</t>
    </r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</si>
</sst>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"/>
    <numFmt numFmtId="177" formatCode="0.00_);[Red]\(0.00\)"/>
    <numFmt numFmtId="178" formatCode="0.00_ "/>
    <numFmt numFmtId="179" formatCode="0.0_);[Red]\(0.0\)"/>
    <numFmt numFmtId="180" formatCode="0.0;[Red]0.0"/>
    <numFmt numFmtId="181" formatCode="0_ "/>
    <numFmt numFmtId="182" formatCode="0.00;_䀃"/>
  </numFmts>
  <fonts count="13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79" fontId="0" fillId="0" borderId="0" xfId="0" applyNumberForma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 wrapText="1"/>
    </xf>
    <xf numFmtId="176" fontId="8" fillId="0" borderId="4" xfId="0" applyNumberFormat="1" applyFont="1" applyBorder="1" applyAlignment="1">
      <alignment horizontal="right" vertical="center" wrapText="1"/>
    </xf>
    <xf numFmtId="177" fontId="8" fillId="0" borderId="4" xfId="0" applyNumberFormat="1" applyFont="1" applyBorder="1" applyAlignment="1">
      <alignment horizontal="right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right" vertical="center" wrapText="1"/>
    </xf>
    <xf numFmtId="177" fontId="8" fillId="0" borderId="5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right" vertical="justify"/>
    </xf>
    <xf numFmtId="0" fontId="8" fillId="0" borderId="4" xfId="0" applyNumberFormat="1" applyFont="1" applyBorder="1" applyAlignment="1">
      <alignment horizontal="right" vertical="justify"/>
    </xf>
    <xf numFmtId="177" fontId="8" fillId="0" borderId="4" xfId="0" applyNumberFormat="1" applyFont="1" applyBorder="1" applyAlignment="1">
      <alignment horizontal="right" vertical="justify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right" vertical="justify"/>
    </xf>
    <xf numFmtId="0" fontId="10" fillId="0" borderId="4" xfId="0" applyNumberFormat="1" applyFont="1" applyBorder="1" applyAlignment="1">
      <alignment horizontal="right" vertical="justify"/>
    </xf>
    <xf numFmtId="177" fontId="10" fillId="0" borderId="4" xfId="0" applyNumberFormat="1" applyFont="1" applyBorder="1" applyAlignment="1">
      <alignment horizontal="right" vertical="justify" wrapText="1"/>
    </xf>
    <xf numFmtId="177" fontId="10" fillId="0" borderId="5" xfId="0" applyNumberFormat="1" applyFont="1" applyBorder="1" applyAlignment="1">
      <alignment horizontal="right" vertical="justify"/>
    </xf>
    <xf numFmtId="180" fontId="10" fillId="0" borderId="4" xfId="0" applyNumberFormat="1" applyFont="1" applyBorder="1" applyAlignment="1">
      <alignment horizontal="right" vertical="justify"/>
    </xf>
    <xf numFmtId="181" fontId="10" fillId="0" borderId="4" xfId="0" applyNumberFormat="1" applyFont="1" applyFill="1" applyBorder="1" applyAlignment="1">
      <alignment horizontal="right" vertical="justify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7" fontId="10" fillId="0" borderId="4" xfId="0" applyNumberFormat="1" applyFont="1" applyFill="1" applyBorder="1" applyAlignment="1">
      <alignment horizontal="right" vertical="justify" wrapText="1"/>
    </xf>
    <xf numFmtId="2" fontId="10" fillId="0" borderId="4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80" fontId="10" fillId="0" borderId="4" xfId="0" applyNumberFormat="1" applyFont="1" applyFill="1" applyBorder="1" applyAlignment="1">
      <alignment horizontal="right" vertical="justify"/>
    </xf>
    <xf numFmtId="0" fontId="11" fillId="0" borderId="4" xfId="0" applyFont="1" applyBorder="1"/>
    <xf numFmtId="2" fontId="11" fillId="0" borderId="4" xfId="0" applyNumberFormat="1" applyFont="1" applyBorder="1"/>
    <xf numFmtId="0" fontId="12" fillId="0" borderId="5" xfId="0" applyFont="1" applyBorder="1"/>
    <xf numFmtId="0" fontId="10" fillId="0" borderId="4" xfId="0" applyNumberFormat="1" applyFont="1" applyFill="1" applyBorder="1" applyAlignment="1">
      <alignment horizontal="right" vertical="justify"/>
    </xf>
    <xf numFmtId="0" fontId="10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82" fontId="10" fillId="0" borderId="4" xfId="0" applyNumberFormat="1" applyFont="1" applyBorder="1" applyAlignment="1">
      <alignment vertical="center"/>
    </xf>
    <xf numFmtId="178" fontId="10" fillId="0" borderId="5" xfId="0" applyNumberFormat="1" applyFont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right" vertical="justify"/>
    </xf>
    <xf numFmtId="0" fontId="10" fillId="0" borderId="7" xfId="0" applyFont="1" applyFill="1" applyBorder="1" applyAlignment="1">
      <alignment vertical="center"/>
    </xf>
    <xf numFmtId="182" fontId="10" fillId="0" borderId="7" xfId="0" applyNumberFormat="1" applyFont="1" applyBorder="1" applyAlignment="1">
      <alignment vertical="center"/>
    </xf>
    <xf numFmtId="178" fontId="10" fillId="0" borderId="8" xfId="0" applyNumberFormat="1" applyFont="1" applyBorder="1" applyAlignment="1">
      <alignment vertical="center"/>
    </xf>
    <xf numFmtId="177" fontId="10" fillId="0" borderId="3" xfId="0" applyNumberFormat="1" applyFont="1" applyBorder="1" applyAlignment="1">
      <alignment horizontal="right" vertical="justify" wrapText="1"/>
    </xf>
    <xf numFmtId="177" fontId="8" fillId="0" borderId="0" xfId="0" applyNumberFormat="1" applyFont="1" applyBorder="1" applyAlignment="1">
      <alignment horizontal="right" vertical="center" wrapText="1"/>
    </xf>
    <xf numFmtId="177" fontId="8" fillId="0" borderId="0" xfId="0" applyNumberFormat="1" applyFont="1" applyBorder="1" applyAlignment="1">
      <alignment horizontal="right" vertical="justify"/>
    </xf>
    <xf numFmtId="177" fontId="10" fillId="0" borderId="0" xfId="0" applyNumberFormat="1" applyFont="1" applyBorder="1" applyAlignment="1">
      <alignment horizontal="right" vertical="justify"/>
    </xf>
    <xf numFmtId="177" fontId="8" fillId="0" borderId="3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62" zoomScale="115" workbookViewId="0">
      <selection activeCell="I37" sqref="I37"/>
    </sheetView>
  </sheetViews>
  <sheetFormatPr defaultRowHeight="14.25"/>
  <cols>
    <col min="1" max="1" width="11" customWidth="1"/>
    <col min="2" max="3" width="9.25" customWidth="1"/>
    <col min="4" max="4" width="8.875" customWidth="1"/>
    <col min="6" max="6" width="9.5" customWidth="1"/>
    <col min="7" max="7" width="10.125" customWidth="1"/>
    <col min="8" max="8" width="9.75" customWidth="1"/>
    <col min="9" max="9" width="19.375" bestFit="1" customWidth="1"/>
  </cols>
  <sheetData>
    <row r="1" spans="1:9" ht="36" customHeight="1">
      <c r="A1" s="30" t="s">
        <v>13</v>
      </c>
      <c r="B1" s="30"/>
      <c r="C1" s="30"/>
      <c r="D1" s="30"/>
      <c r="E1" s="30"/>
      <c r="F1" s="30"/>
      <c r="G1" s="30"/>
      <c r="H1" s="30"/>
    </row>
    <row r="2" spans="1:9" ht="19.5" customHeight="1">
      <c r="A2" s="31" t="s">
        <v>6</v>
      </c>
      <c r="B2" s="24" t="s">
        <v>9</v>
      </c>
      <c r="C2" s="25"/>
      <c r="D2" s="28" t="s">
        <v>10</v>
      </c>
      <c r="E2" s="28" t="s">
        <v>11</v>
      </c>
      <c r="F2" s="28" t="s">
        <v>7</v>
      </c>
      <c r="G2" s="28" t="s">
        <v>8</v>
      </c>
      <c r="H2" s="29" t="s">
        <v>12</v>
      </c>
    </row>
    <row r="3" spans="1:9" ht="31.5" customHeight="1">
      <c r="A3" s="31"/>
      <c r="B3" s="26"/>
      <c r="C3" s="27"/>
      <c r="D3" s="28"/>
      <c r="E3" s="28"/>
      <c r="F3" s="28"/>
      <c r="G3" s="28"/>
      <c r="H3" s="29"/>
    </row>
    <row r="4" spans="1:9" ht="13.5" hidden="1" customHeight="1">
      <c r="A4" s="31"/>
      <c r="B4" s="5"/>
      <c r="C4" s="5"/>
      <c r="D4" s="28"/>
      <c r="E4" s="28"/>
      <c r="F4" s="28"/>
      <c r="G4" s="28"/>
      <c r="H4" s="29"/>
    </row>
    <row r="5" spans="1:9" ht="26.25" customHeight="1">
      <c r="A5" s="31"/>
      <c r="B5" s="5" t="s">
        <v>5</v>
      </c>
      <c r="C5" s="6" t="s">
        <v>14</v>
      </c>
      <c r="D5" s="7" t="s">
        <v>0</v>
      </c>
      <c r="E5" s="7" t="s">
        <v>0</v>
      </c>
      <c r="F5" s="7" t="s">
        <v>0</v>
      </c>
      <c r="G5" s="7" t="s">
        <v>0</v>
      </c>
      <c r="H5" s="8" t="s">
        <v>0</v>
      </c>
    </row>
    <row r="6" spans="1:9" ht="18" customHeight="1">
      <c r="A6" s="9">
        <v>1950</v>
      </c>
      <c r="B6" s="10">
        <v>64</v>
      </c>
      <c r="C6" s="11">
        <v>6.7</v>
      </c>
      <c r="D6" s="10">
        <v>0.04</v>
      </c>
      <c r="E6" s="12">
        <v>0.01</v>
      </c>
      <c r="F6" s="12">
        <v>0.03</v>
      </c>
      <c r="G6" s="13"/>
      <c r="H6" s="14"/>
      <c r="I6" s="2"/>
    </row>
    <row r="7" spans="1:9" ht="18" customHeight="1">
      <c r="A7" s="9">
        <v>1951</v>
      </c>
      <c r="B7" s="10">
        <v>73</v>
      </c>
      <c r="C7" s="11">
        <f>(B7/B6-1)*100</f>
        <v>14.0625</v>
      </c>
      <c r="D7" s="10">
        <v>7.0000000000000007E-2</v>
      </c>
      <c r="E7" s="12">
        <v>0.02</v>
      </c>
      <c r="F7" s="12">
        <v>0.03</v>
      </c>
      <c r="G7" s="13"/>
      <c r="H7" s="14"/>
      <c r="I7" s="2"/>
    </row>
    <row r="8" spans="1:9" ht="18" customHeight="1">
      <c r="A8" s="9">
        <v>1952</v>
      </c>
      <c r="B8" s="10">
        <v>80</v>
      </c>
      <c r="C8" s="11">
        <f>(B8/B7-1)*100</f>
        <v>9.5890410958904049</v>
      </c>
      <c r="D8" s="10">
        <v>0.09</v>
      </c>
      <c r="E8" s="12">
        <v>0.05</v>
      </c>
      <c r="F8" s="12">
        <v>0.04</v>
      </c>
      <c r="G8" s="13"/>
      <c r="H8" s="14"/>
      <c r="I8" s="2"/>
    </row>
    <row r="9" spans="1:9" ht="18" customHeight="1">
      <c r="A9" s="9">
        <v>1953</v>
      </c>
      <c r="B9" s="10">
        <v>89</v>
      </c>
      <c r="C9" s="11">
        <v>11.25</v>
      </c>
      <c r="D9" s="10">
        <v>0.16</v>
      </c>
      <c r="E9" s="12">
        <v>7.0000000000000007E-2</v>
      </c>
      <c r="F9" s="12">
        <v>0.04</v>
      </c>
      <c r="G9" s="12">
        <v>0.04</v>
      </c>
      <c r="H9" s="14"/>
      <c r="I9" s="2"/>
    </row>
    <row r="10" spans="1:9" ht="18" customHeight="1">
      <c r="A10" s="9">
        <v>1954</v>
      </c>
      <c r="B10" s="10">
        <v>93</v>
      </c>
      <c r="C10" s="11">
        <v>4.4943820224719211</v>
      </c>
      <c r="D10" s="15">
        <v>0.2</v>
      </c>
      <c r="E10" s="12">
        <v>0.08</v>
      </c>
      <c r="F10" s="12">
        <v>0.06</v>
      </c>
      <c r="G10" s="12">
        <v>0.08</v>
      </c>
      <c r="H10" s="16">
        <v>0.01</v>
      </c>
      <c r="I10" s="2"/>
    </row>
    <row r="11" spans="1:9" ht="18" customHeight="1">
      <c r="A11" s="9">
        <v>1955</v>
      </c>
      <c r="B11" s="10">
        <v>93</v>
      </c>
      <c r="C11" s="11"/>
      <c r="D11" s="10">
        <v>0.17</v>
      </c>
      <c r="E11" s="12">
        <v>0.09</v>
      </c>
      <c r="F11" s="12">
        <v>0.09</v>
      </c>
      <c r="G11" s="12">
        <v>0.28999999999999998</v>
      </c>
      <c r="H11" s="16">
        <v>0.01</v>
      </c>
      <c r="I11" s="2"/>
    </row>
    <row r="12" spans="1:9" ht="18" customHeight="1">
      <c r="A12" s="9">
        <v>1956</v>
      </c>
      <c r="B12" s="10">
        <v>96</v>
      </c>
      <c r="C12" s="11">
        <v>3.2258064516129004</v>
      </c>
      <c r="D12" s="10">
        <v>0.18</v>
      </c>
      <c r="E12" s="12">
        <v>0.14000000000000001</v>
      </c>
      <c r="F12" s="12">
        <v>0.05</v>
      </c>
      <c r="G12" s="12">
        <v>0.04</v>
      </c>
      <c r="H12" s="16">
        <v>0.01</v>
      </c>
      <c r="I12" s="2"/>
    </row>
    <row r="13" spans="1:9" ht="18" customHeight="1">
      <c r="A13" s="17">
        <v>1957</v>
      </c>
      <c r="B13" s="10">
        <v>104</v>
      </c>
      <c r="C13" s="11">
        <v>8.333333333333325</v>
      </c>
      <c r="D13" s="10">
        <v>0.19</v>
      </c>
      <c r="E13" s="12">
        <v>0.15</v>
      </c>
      <c r="F13" s="12">
        <v>7.0000000000000007E-2</v>
      </c>
      <c r="G13" s="12">
        <v>0.47</v>
      </c>
      <c r="H13" s="16">
        <v>0.02</v>
      </c>
      <c r="I13" s="2"/>
    </row>
    <row r="14" spans="1:9" s="1" customFormat="1" ht="18" customHeight="1">
      <c r="A14" s="9">
        <v>1958</v>
      </c>
      <c r="B14" s="10">
        <v>106</v>
      </c>
      <c r="C14" s="11">
        <v>1.9230769230769162</v>
      </c>
      <c r="D14" s="10">
        <v>0.28000000000000003</v>
      </c>
      <c r="E14" s="12">
        <v>0.3</v>
      </c>
      <c r="F14" s="12">
        <v>0.21</v>
      </c>
      <c r="G14" s="12">
        <v>0.67</v>
      </c>
      <c r="H14" s="16">
        <v>0.03</v>
      </c>
      <c r="I14" s="3"/>
    </row>
    <row r="15" spans="1:9" ht="18" customHeight="1">
      <c r="A15" s="9">
        <v>1959</v>
      </c>
      <c r="B15" s="10">
        <v>99</v>
      </c>
      <c r="C15" s="18">
        <f>B15/B14*100-100</f>
        <v>-6.6037735849056531</v>
      </c>
      <c r="D15" s="10">
        <v>0.52</v>
      </c>
      <c r="E15" s="12">
        <v>0.33</v>
      </c>
      <c r="F15" s="12">
        <v>0.31</v>
      </c>
      <c r="G15" s="12">
        <v>0.93</v>
      </c>
      <c r="H15" s="16">
        <v>0.05</v>
      </c>
      <c r="I15" s="4"/>
    </row>
    <row r="16" spans="1:9" ht="18" customHeight="1">
      <c r="A16" s="9">
        <v>1960</v>
      </c>
      <c r="B16" s="10">
        <v>101</v>
      </c>
      <c r="C16" s="18">
        <f t="shared" ref="C16:C33" si="0">B16/B15*100-100</f>
        <v>2.0202020202020066</v>
      </c>
      <c r="D16" s="10">
        <v>0.54</v>
      </c>
      <c r="E16" s="12">
        <v>0.57999999999999996</v>
      </c>
      <c r="F16" s="12">
        <v>0.32</v>
      </c>
      <c r="G16" s="12">
        <v>1.07</v>
      </c>
      <c r="H16" s="16">
        <v>0.05</v>
      </c>
      <c r="I16" s="4"/>
    </row>
    <row r="17" spans="1:9" ht="18" customHeight="1">
      <c r="A17" s="9">
        <v>1961</v>
      </c>
      <c r="B17" s="10">
        <v>97</v>
      </c>
      <c r="C17" s="18">
        <f t="shared" si="0"/>
        <v>-3.9603960396039639</v>
      </c>
      <c r="D17" s="15">
        <v>0.4</v>
      </c>
      <c r="E17" s="12">
        <v>0.32</v>
      </c>
      <c r="F17" s="12">
        <v>0.34</v>
      </c>
      <c r="G17" s="12">
        <v>1.03</v>
      </c>
      <c r="H17" s="16">
        <v>0.04</v>
      </c>
      <c r="I17" s="4"/>
    </row>
    <row r="18" spans="1:9" ht="18" customHeight="1">
      <c r="A18" s="9">
        <v>1962</v>
      </c>
      <c r="B18" s="10">
        <v>125</v>
      </c>
      <c r="C18" s="18">
        <f t="shared" si="0"/>
        <v>28.86597938144331</v>
      </c>
      <c r="D18" s="15">
        <v>0.5</v>
      </c>
      <c r="E18" s="12">
        <v>0.19</v>
      </c>
      <c r="F18" s="12">
        <v>0.35</v>
      </c>
      <c r="G18" s="12">
        <v>0.95</v>
      </c>
      <c r="H18" s="16">
        <v>0.04</v>
      </c>
      <c r="I18" s="4"/>
    </row>
    <row r="19" spans="1:9" ht="18" customHeight="1">
      <c r="A19" s="9">
        <v>1963</v>
      </c>
      <c r="B19" s="10">
        <v>125</v>
      </c>
      <c r="C19" s="18"/>
      <c r="D19" s="10">
        <v>0.49</v>
      </c>
      <c r="E19" s="12">
        <v>0.21</v>
      </c>
      <c r="F19" s="12">
        <v>0.28999999999999998</v>
      </c>
      <c r="G19" s="12">
        <v>0.92</v>
      </c>
      <c r="H19" s="16">
        <v>0.04</v>
      </c>
      <c r="I19" s="4"/>
    </row>
    <row r="20" spans="1:9" ht="18" customHeight="1">
      <c r="A20" s="9">
        <v>1964</v>
      </c>
      <c r="B20" s="10">
        <v>146</v>
      </c>
      <c r="C20" s="18">
        <f t="shared" si="0"/>
        <v>16.799999999999997</v>
      </c>
      <c r="D20" s="10">
        <v>0.57999999999999996</v>
      </c>
      <c r="E20" s="12">
        <v>0.21</v>
      </c>
      <c r="F20" s="12">
        <v>0.31</v>
      </c>
      <c r="G20" s="12">
        <v>0.81</v>
      </c>
      <c r="H20" s="16">
        <v>0.05</v>
      </c>
      <c r="I20" s="4"/>
    </row>
    <row r="21" spans="1:9" ht="18" customHeight="1">
      <c r="A21" s="9">
        <v>1965</v>
      </c>
      <c r="B21" s="10">
        <v>160</v>
      </c>
      <c r="C21" s="18">
        <f t="shared" si="0"/>
        <v>9.5890410958904084</v>
      </c>
      <c r="D21" s="15">
        <v>0.8</v>
      </c>
      <c r="E21" s="12">
        <v>0.23</v>
      </c>
      <c r="F21" s="12">
        <v>0.31</v>
      </c>
      <c r="G21" s="12">
        <v>0.98</v>
      </c>
      <c r="H21" s="16">
        <v>0.06</v>
      </c>
      <c r="I21" s="4"/>
    </row>
    <row r="22" spans="1:9" ht="18" customHeight="1">
      <c r="A22" s="9">
        <v>1966</v>
      </c>
      <c r="B22" s="10">
        <v>161</v>
      </c>
      <c r="C22" s="18">
        <f t="shared" si="0"/>
        <v>0.62500000000001421</v>
      </c>
      <c r="D22" s="15">
        <v>0.8</v>
      </c>
      <c r="E22" s="12">
        <v>0.25</v>
      </c>
      <c r="F22" s="12">
        <v>0.38</v>
      </c>
      <c r="G22" s="12">
        <v>1.18</v>
      </c>
      <c r="H22" s="16">
        <v>0.05</v>
      </c>
      <c r="I22" s="4"/>
    </row>
    <row r="23" spans="1:9" ht="18" customHeight="1">
      <c r="A23" s="9">
        <v>1967</v>
      </c>
      <c r="B23" s="10">
        <v>164</v>
      </c>
      <c r="C23" s="18">
        <f t="shared" si="0"/>
        <v>1.8633540372670723</v>
      </c>
      <c r="D23" s="10">
        <v>0.69</v>
      </c>
      <c r="E23" s="12">
        <v>0.24</v>
      </c>
      <c r="F23" s="12">
        <v>0.49</v>
      </c>
      <c r="G23" s="12">
        <v>1.01</v>
      </c>
      <c r="H23" s="16">
        <v>0.05</v>
      </c>
      <c r="I23" s="4"/>
    </row>
    <row r="24" spans="1:9" ht="18" customHeight="1">
      <c r="A24" s="9">
        <v>1968</v>
      </c>
      <c r="B24" s="10">
        <v>144</v>
      </c>
      <c r="C24" s="18">
        <f t="shared" si="0"/>
        <v>-12.195121951219505</v>
      </c>
      <c r="D24" s="10">
        <v>0.52</v>
      </c>
      <c r="E24" s="12">
        <v>0.23</v>
      </c>
      <c r="F24" s="12">
        <v>0.46</v>
      </c>
      <c r="G24" s="12">
        <v>1.1599999999999999</v>
      </c>
      <c r="H24" s="16">
        <v>0.05</v>
      </c>
      <c r="I24" s="4"/>
    </row>
    <row r="25" spans="1:9" ht="18" customHeight="1">
      <c r="A25" s="9">
        <v>1969</v>
      </c>
      <c r="B25" s="10">
        <v>169</v>
      </c>
      <c r="C25" s="18">
        <f>B25/B24*100-100</f>
        <v>17.361111111111114</v>
      </c>
      <c r="D25" s="10">
        <v>1.04</v>
      </c>
      <c r="E25" s="12">
        <v>0.26</v>
      </c>
      <c r="F25" s="12">
        <v>0.48</v>
      </c>
      <c r="G25" s="12">
        <v>1.26</v>
      </c>
      <c r="H25" s="16">
        <v>0.13</v>
      </c>
      <c r="I25" s="4"/>
    </row>
    <row r="26" spans="1:9" ht="18" customHeight="1">
      <c r="A26" s="9">
        <v>1970</v>
      </c>
      <c r="B26" s="10">
        <v>190</v>
      </c>
      <c r="C26" s="18">
        <f t="shared" si="0"/>
        <v>12.42603550295857</v>
      </c>
      <c r="D26" s="19">
        <v>1.18</v>
      </c>
      <c r="E26" s="12">
        <v>0.26</v>
      </c>
      <c r="F26" s="12">
        <v>0.45</v>
      </c>
      <c r="G26" s="12">
        <v>1.52</v>
      </c>
      <c r="H26" s="16">
        <v>0.14000000000000001</v>
      </c>
      <c r="I26" s="4"/>
    </row>
    <row r="27" spans="1:9" ht="18" customHeight="1">
      <c r="A27" s="9">
        <v>1971</v>
      </c>
      <c r="B27" s="10">
        <v>214</v>
      </c>
      <c r="C27" s="18">
        <f t="shared" si="0"/>
        <v>12.631578947368411</v>
      </c>
      <c r="D27" s="10">
        <v>1.34</v>
      </c>
      <c r="E27" s="63">
        <v>0.33</v>
      </c>
      <c r="F27" s="12">
        <v>0.54</v>
      </c>
      <c r="G27" s="12">
        <v>1.28</v>
      </c>
      <c r="H27" s="16">
        <v>0.18</v>
      </c>
      <c r="I27" s="4"/>
    </row>
    <row r="28" spans="1:9" ht="18" customHeight="1">
      <c r="A28" s="9">
        <v>1972</v>
      </c>
      <c r="B28" s="10">
        <v>221</v>
      </c>
      <c r="C28" s="18">
        <f t="shared" si="0"/>
        <v>3.271028037383175</v>
      </c>
      <c r="D28" s="10">
        <v>1.37</v>
      </c>
      <c r="E28" s="12">
        <v>0.4</v>
      </c>
      <c r="F28" s="63">
        <v>0.74</v>
      </c>
      <c r="G28" s="12">
        <v>1.58</v>
      </c>
      <c r="H28" s="60">
        <v>0.24</v>
      </c>
      <c r="I28" s="4"/>
    </row>
    <row r="29" spans="1:9" ht="18" customHeight="1">
      <c r="A29" s="9">
        <v>1973</v>
      </c>
      <c r="B29" s="10">
        <v>217</v>
      </c>
      <c r="C29" s="18">
        <f t="shared" si="0"/>
        <v>-1.8099547511312295</v>
      </c>
      <c r="D29" s="10">
        <v>1.45</v>
      </c>
      <c r="E29" s="12">
        <v>0.34</v>
      </c>
      <c r="F29" s="12">
        <v>0.87</v>
      </c>
      <c r="G29" s="12">
        <v>1.63</v>
      </c>
      <c r="H29" s="60">
        <v>0.31</v>
      </c>
      <c r="I29" s="4"/>
    </row>
    <row r="30" spans="1:9" ht="18" customHeight="1">
      <c r="A30" s="9">
        <v>1974</v>
      </c>
      <c r="B30" s="10">
        <v>235</v>
      </c>
      <c r="C30" s="18">
        <f t="shared" si="0"/>
        <v>8.2949308755760427</v>
      </c>
      <c r="D30" s="10">
        <v>1.62</v>
      </c>
      <c r="E30" s="12">
        <v>0.4</v>
      </c>
      <c r="F30" s="12">
        <v>0.89</v>
      </c>
      <c r="G30" s="12">
        <v>1.59</v>
      </c>
      <c r="H30" s="60">
        <v>0.3</v>
      </c>
      <c r="I30" s="4"/>
    </row>
    <row r="31" spans="1:9" ht="18" customHeight="1">
      <c r="A31" s="9">
        <v>1975</v>
      </c>
      <c r="B31" s="10">
        <v>277</v>
      </c>
      <c r="C31" s="18">
        <f t="shared" si="0"/>
        <v>17.872340425531917</v>
      </c>
      <c r="D31" s="10">
        <v>1.92</v>
      </c>
      <c r="E31" s="12">
        <v>0.38</v>
      </c>
      <c r="F31" s="12">
        <v>1.0900000000000001</v>
      </c>
      <c r="G31" s="12">
        <v>1.76</v>
      </c>
      <c r="H31" s="60">
        <v>0.34</v>
      </c>
      <c r="I31" s="4"/>
    </row>
    <row r="32" spans="1:9" ht="18" customHeight="1">
      <c r="A32" s="9">
        <v>1976</v>
      </c>
      <c r="B32" s="10">
        <v>287</v>
      </c>
      <c r="C32" s="18">
        <f t="shared" si="0"/>
        <v>3.6101083032491061</v>
      </c>
      <c r="D32" s="10">
        <v>2.04</v>
      </c>
      <c r="E32" s="12">
        <v>0.48</v>
      </c>
      <c r="F32" s="12">
        <v>1.1399999999999999</v>
      </c>
      <c r="G32" s="12">
        <v>2.86</v>
      </c>
      <c r="H32" s="60">
        <v>0.38</v>
      </c>
      <c r="I32" s="4"/>
    </row>
    <row r="33" spans="1:9" ht="18" customHeight="1">
      <c r="A33" s="9">
        <v>1977</v>
      </c>
      <c r="B33" s="10">
        <v>311</v>
      </c>
      <c r="C33" s="18">
        <f t="shared" si="0"/>
        <v>8.3623693379790893</v>
      </c>
      <c r="D33" s="15">
        <v>2.2999999999999998</v>
      </c>
      <c r="E33" s="12">
        <v>0.54</v>
      </c>
      <c r="F33" s="12">
        <v>1.29</v>
      </c>
      <c r="G33" s="12">
        <v>3.43</v>
      </c>
      <c r="H33" s="60">
        <v>0.39</v>
      </c>
      <c r="I33" s="4"/>
    </row>
    <row r="34" spans="1:9" ht="18" customHeight="1">
      <c r="A34" s="20">
        <v>1978</v>
      </c>
      <c r="B34" s="21">
        <v>321.5560753416226</v>
      </c>
      <c r="C34" s="22">
        <v>3.5</v>
      </c>
      <c r="D34" s="23" t="s">
        <v>1</v>
      </c>
      <c r="E34" s="23" t="s">
        <v>2</v>
      </c>
      <c r="F34" s="23" t="s">
        <v>3</v>
      </c>
      <c r="G34" s="23" t="s">
        <v>4</v>
      </c>
      <c r="H34" s="61">
        <v>0.45</v>
      </c>
    </row>
    <row r="35" spans="1:9" ht="18" customHeight="1">
      <c r="A35" s="20">
        <v>1979</v>
      </c>
      <c r="B35" s="21">
        <v>336.98215905654672</v>
      </c>
      <c r="C35" s="22">
        <v>4.6999999999999931</v>
      </c>
      <c r="D35" s="23">
        <v>2.4500000000000002</v>
      </c>
      <c r="E35" s="23">
        <v>0.76</v>
      </c>
      <c r="F35" s="23">
        <v>1.57</v>
      </c>
      <c r="G35" s="23">
        <v>2.75</v>
      </c>
      <c r="H35" s="61">
        <v>0.64</v>
      </c>
    </row>
    <row r="36" spans="1:9" ht="18" customHeight="1">
      <c r="A36" s="32">
        <v>1980</v>
      </c>
      <c r="B36" s="33">
        <v>380.44187232427686</v>
      </c>
      <c r="C36" s="34">
        <v>12.8</v>
      </c>
      <c r="D36" s="35">
        <v>2.5</v>
      </c>
      <c r="E36" s="35">
        <v>0.81</v>
      </c>
      <c r="F36" s="35">
        <v>1.8</v>
      </c>
      <c r="G36" s="35">
        <v>3.45</v>
      </c>
      <c r="H36" s="62">
        <v>0.99</v>
      </c>
      <c r="I36" s="2"/>
    </row>
    <row r="37" spans="1:9" ht="18" customHeight="1">
      <c r="A37" s="32">
        <v>1981</v>
      </c>
      <c r="B37" s="33">
        <v>420.91570071314089</v>
      </c>
      <c r="C37" s="34">
        <v>10.8</v>
      </c>
      <c r="D37" s="35">
        <v>2.4700000000000002</v>
      </c>
      <c r="E37" s="35">
        <v>0.86</v>
      </c>
      <c r="F37" s="35">
        <v>2.2999999999999998</v>
      </c>
      <c r="G37" s="35">
        <v>3.93</v>
      </c>
      <c r="H37" s="62">
        <v>1.37</v>
      </c>
      <c r="I37" s="2"/>
    </row>
    <row r="38" spans="1:9" ht="18" customHeight="1">
      <c r="A38" s="32">
        <v>1982</v>
      </c>
      <c r="B38" s="33">
        <v>506.24251753035747</v>
      </c>
      <c r="C38" s="34">
        <v>20.2</v>
      </c>
      <c r="D38" s="35">
        <v>2.48</v>
      </c>
      <c r="E38" s="35">
        <v>0.87</v>
      </c>
      <c r="F38" s="35">
        <v>4.66</v>
      </c>
      <c r="G38" s="35">
        <v>5.75</v>
      </c>
      <c r="H38" s="62">
        <v>1.85</v>
      </c>
      <c r="I38" s="2"/>
    </row>
    <row r="39" spans="1:9" ht="18" customHeight="1">
      <c r="A39" s="32">
        <v>1983</v>
      </c>
      <c r="B39" s="33">
        <v>523.46245557205202</v>
      </c>
      <c r="C39" s="34">
        <v>3.4000000000000252</v>
      </c>
      <c r="D39" s="35">
        <v>2.84</v>
      </c>
      <c r="E39" s="35">
        <v>1.05</v>
      </c>
      <c r="F39" s="35">
        <v>5.26</v>
      </c>
      <c r="G39" s="35">
        <v>8.34</v>
      </c>
      <c r="H39" s="62">
        <v>2.63</v>
      </c>
      <c r="I39" s="2"/>
    </row>
    <row r="40" spans="1:9" ht="18" customHeight="1">
      <c r="A40" s="32">
        <v>1984</v>
      </c>
      <c r="B40" s="33">
        <v>586.57416672225554</v>
      </c>
      <c r="C40" s="34">
        <v>12.2</v>
      </c>
      <c r="D40" s="35">
        <v>3.37</v>
      </c>
      <c r="E40" s="35">
        <v>1.28</v>
      </c>
      <c r="F40" s="35">
        <v>7.8</v>
      </c>
      <c r="G40" s="35">
        <v>9.93</v>
      </c>
      <c r="H40" s="62">
        <v>3.64</v>
      </c>
    </row>
    <row r="41" spans="1:9" ht="18" customHeight="1">
      <c r="A41" s="32">
        <v>1985</v>
      </c>
      <c r="B41" s="33">
        <v>703.03403124107479</v>
      </c>
      <c r="C41" s="34">
        <v>19.8</v>
      </c>
      <c r="D41" s="35">
        <v>1.79</v>
      </c>
      <c r="E41" s="35">
        <v>1.8</v>
      </c>
      <c r="F41" s="35">
        <v>9.5399999999999991</v>
      </c>
      <c r="G41" s="35">
        <v>14.43</v>
      </c>
      <c r="H41" s="62">
        <v>5.13</v>
      </c>
    </row>
    <row r="42" spans="1:9" ht="18" customHeight="1">
      <c r="A42" s="32">
        <v>1986</v>
      </c>
      <c r="B42" s="33">
        <v>790.10098383391835</v>
      </c>
      <c r="C42" s="34">
        <v>12.4</v>
      </c>
      <c r="D42" s="35">
        <v>2.3199999999999998</v>
      </c>
      <c r="E42" s="59">
        <v>2.31</v>
      </c>
      <c r="F42" s="35">
        <v>10.220000000000001</v>
      </c>
      <c r="G42" s="59">
        <v>17.97</v>
      </c>
      <c r="H42" s="36">
        <v>7.52</v>
      </c>
    </row>
    <row r="43" spans="1:9" ht="18" customHeight="1">
      <c r="A43" s="32">
        <v>1987</v>
      </c>
      <c r="B43" s="33">
        <v>980.77435160036214</v>
      </c>
      <c r="C43" s="34">
        <v>24.2</v>
      </c>
      <c r="D43" s="35">
        <v>2.62</v>
      </c>
      <c r="E43" s="59">
        <v>2.67</v>
      </c>
      <c r="F43" s="35">
        <v>13.91</v>
      </c>
      <c r="G43" s="35">
        <v>18.170000000000002</v>
      </c>
      <c r="H43" s="36">
        <v>11.42</v>
      </c>
    </row>
    <row r="44" spans="1:9" ht="18" customHeight="1">
      <c r="A44" s="32">
        <v>1988</v>
      </c>
      <c r="B44" s="33">
        <v>1245.4533137395908</v>
      </c>
      <c r="C44" s="34">
        <v>26.9</v>
      </c>
      <c r="D44" s="35">
        <v>3.11</v>
      </c>
      <c r="E44" s="35">
        <v>3.05</v>
      </c>
      <c r="F44" s="35">
        <v>19</v>
      </c>
      <c r="G44" s="35">
        <v>25.68</v>
      </c>
      <c r="H44" s="36">
        <v>15.32</v>
      </c>
    </row>
    <row r="45" spans="1:9" ht="18" customHeight="1">
      <c r="A45" s="32">
        <v>1989</v>
      </c>
      <c r="B45" s="33">
        <v>1376.5990385398843</v>
      </c>
      <c r="C45" s="34">
        <v>10.6</v>
      </c>
      <c r="D45" s="35">
        <v>3.6</v>
      </c>
      <c r="E45" s="35">
        <v>3.6</v>
      </c>
      <c r="F45" s="35">
        <v>23.94</v>
      </c>
      <c r="G45" s="35">
        <v>28.74</v>
      </c>
      <c r="H45" s="36">
        <v>21.06</v>
      </c>
    </row>
    <row r="46" spans="1:9" ht="18" customHeight="1">
      <c r="A46" s="32">
        <v>1990</v>
      </c>
      <c r="B46" s="33">
        <v>1722</v>
      </c>
      <c r="C46" s="34">
        <v>25.1</v>
      </c>
      <c r="D46" s="35">
        <v>4</v>
      </c>
      <c r="E46" s="35">
        <v>4.0999999999999996</v>
      </c>
      <c r="F46" s="35">
        <v>32.46</v>
      </c>
      <c r="G46" s="35">
        <v>33.97</v>
      </c>
      <c r="H46" s="36">
        <v>29.71</v>
      </c>
    </row>
    <row r="47" spans="1:9" ht="18" customHeight="1">
      <c r="A47" s="32">
        <v>1991</v>
      </c>
      <c r="B47" s="33">
        <v>1970.2381551278311</v>
      </c>
      <c r="C47" s="34">
        <v>14.4</v>
      </c>
      <c r="D47" s="35">
        <v>4.4400000000000004</v>
      </c>
      <c r="E47" s="35">
        <v>4.67</v>
      </c>
      <c r="F47" s="35">
        <v>39.909999999999997</v>
      </c>
      <c r="G47" s="35">
        <v>40.21</v>
      </c>
      <c r="H47" s="36">
        <v>38.39</v>
      </c>
    </row>
    <row r="48" spans="1:9" ht="18" customHeight="1">
      <c r="A48" s="32">
        <v>1992</v>
      </c>
      <c r="B48" s="33">
        <v>2415.92876081845</v>
      </c>
      <c r="C48" s="34">
        <v>22.6</v>
      </c>
      <c r="D48" s="35">
        <v>4.88</v>
      </c>
      <c r="E48" s="35">
        <v>5</v>
      </c>
      <c r="F48" s="35">
        <v>51.36</v>
      </c>
      <c r="G48" s="35">
        <v>49.4</v>
      </c>
      <c r="H48" s="36">
        <v>50.76</v>
      </c>
    </row>
    <row r="49" spans="1:8" ht="18" customHeight="1">
      <c r="A49" s="32">
        <v>1993</v>
      </c>
      <c r="B49" s="33">
        <v>2968.5365756586807</v>
      </c>
      <c r="C49" s="34">
        <v>15.8</v>
      </c>
      <c r="D49" s="35">
        <v>7.55</v>
      </c>
      <c r="E49" s="35">
        <v>7.64</v>
      </c>
      <c r="F49" s="35">
        <v>59.61</v>
      </c>
      <c r="G49" s="35">
        <v>62.42</v>
      </c>
      <c r="H49" s="36">
        <v>65.5</v>
      </c>
    </row>
    <row r="50" spans="1:8" ht="18" customHeight="1">
      <c r="A50" s="32">
        <v>1994</v>
      </c>
      <c r="B50" s="34">
        <v>3816</v>
      </c>
      <c r="C50" s="34">
        <v>20.8</v>
      </c>
      <c r="D50" s="35">
        <v>5.82</v>
      </c>
      <c r="E50" s="35">
        <v>10.85</v>
      </c>
      <c r="F50" s="35">
        <v>72.790000000000006</v>
      </c>
      <c r="G50" s="35">
        <v>78.709999999999994</v>
      </c>
      <c r="H50" s="36">
        <v>89.54</v>
      </c>
    </row>
    <row r="51" spans="1:8" ht="18" customHeight="1">
      <c r="A51" s="32">
        <v>1995</v>
      </c>
      <c r="B51" s="34">
        <v>4483</v>
      </c>
      <c r="C51" s="34">
        <v>20.3</v>
      </c>
      <c r="D51" s="35">
        <v>6.86</v>
      </c>
      <c r="E51" s="35">
        <v>11.73</v>
      </c>
      <c r="F51" s="35">
        <v>90.71</v>
      </c>
      <c r="G51" s="35">
        <v>98.12</v>
      </c>
      <c r="H51" s="36">
        <v>107.4</v>
      </c>
    </row>
    <row r="52" spans="1:8" ht="18" customHeight="1">
      <c r="A52" s="32">
        <v>1996</v>
      </c>
      <c r="B52" s="34">
        <v>4995</v>
      </c>
      <c r="C52" s="34">
        <v>21.8</v>
      </c>
      <c r="D52" s="35">
        <v>7.51</v>
      </c>
      <c r="E52" s="35">
        <v>13.98</v>
      </c>
      <c r="F52" s="35">
        <v>196.92</v>
      </c>
      <c r="G52" s="35">
        <v>191.33</v>
      </c>
      <c r="H52" s="36">
        <v>141.05000000000001</v>
      </c>
    </row>
    <row r="53" spans="1:8" ht="18" customHeight="1">
      <c r="A53" s="32">
        <v>1997</v>
      </c>
      <c r="B53" s="34">
        <v>5537</v>
      </c>
      <c r="C53" s="34">
        <v>10.199999999999999</v>
      </c>
      <c r="D53" s="35">
        <v>7.44</v>
      </c>
      <c r="E53" s="35">
        <v>14.67</v>
      </c>
      <c r="F53" s="35">
        <v>237.83</v>
      </c>
      <c r="G53" s="35">
        <v>201.8</v>
      </c>
      <c r="H53" s="36">
        <v>179.95</v>
      </c>
    </row>
    <row r="54" spans="1:8" ht="18" customHeight="1">
      <c r="A54" s="32">
        <v>1998</v>
      </c>
      <c r="B54" s="34">
        <v>5948</v>
      </c>
      <c r="C54" s="34">
        <v>13.4</v>
      </c>
      <c r="D54" s="35">
        <v>8.26</v>
      </c>
      <c r="E54" s="35">
        <v>16.34</v>
      </c>
      <c r="F54" s="35">
        <v>263.14999999999998</v>
      </c>
      <c r="G54" s="35">
        <v>218.92</v>
      </c>
      <c r="H54" s="36">
        <v>202.62</v>
      </c>
    </row>
    <row r="55" spans="1:8" ht="18" customHeight="1">
      <c r="A55" s="32">
        <v>1999</v>
      </c>
      <c r="B55" s="34">
        <v>6617</v>
      </c>
      <c r="C55" s="34">
        <v>8.6999999999999993</v>
      </c>
      <c r="D55" s="35">
        <v>8.91</v>
      </c>
      <c r="E55" s="35">
        <v>17.100000000000001</v>
      </c>
      <c r="F55" s="35">
        <v>288.86</v>
      </c>
      <c r="G55" s="35">
        <v>227.02</v>
      </c>
      <c r="H55" s="36">
        <v>217.74</v>
      </c>
    </row>
    <row r="56" spans="1:8" ht="18" customHeight="1">
      <c r="A56" s="32">
        <v>2000</v>
      </c>
      <c r="B56" s="34">
        <v>7981</v>
      </c>
      <c r="C56" s="34">
        <v>8.5000000000000178</v>
      </c>
      <c r="D56" s="35">
        <v>9.08</v>
      </c>
      <c r="E56" s="35">
        <v>19.77</v>
      </c>
      <c r="F56" s="35">
        <v>327.98</v>
      </c>
      <c r="G56" s="35">
        <v>208.78</v>
      </c>
      <c r="H56" s="36">
        <v>247.45</v>
      </c>
    </row>
    <row r="57" spans="1:8" ht="18" customHeight="1">
      <c r="A57" s="32">
        <v>2001</v>
      </c>
      <c r="B57" s="34">
        <v>9101</v>
      </c>
      <c r="C57" s="34">
        <v>7.1</v>
      </c>
      <c r="D57" s="35">
        <v>9.74</v>
      </c>
      <c r="E57" s="35">
        <v>23.94</v>
      </c>
      <c r="F57" s="35">
        <v>346.78</v>
      </c>
      <c r="G57" s="35">
        <v>214.32</v>
      </c>
      <c r="H57" s="36">
        <v>267.8</v>
      </c>
    </row>
    <row r="58" spans="1:8" ht="18" customHeight="1">
      <c r="A58" s="32">
        <v>2002</v>
      </c>
      <c r="B58" s="34">
        <v>9833</v>
      </c>
      <c r="C58" s="34">
        <v>7.3</v>
      </c>
      <c r="D58" s="35">
        <v>12.2</v>
      </c>
      <c r="E58" s="35">
        <v>29.52</v>
      </c>
      <c r="F58" s="35">
        <v>391.65</v>
      </c>
      <c r="G58" s="35">
        <v>224.14</v>
      </c>
      <c r="H58" s="36">
        <v>300.7</v>
      </c>
    </row>
    <row r="59" spans="1:8" ht="18" customHeight="1">
      <c r="A59" s="32">
        <v>2003</v>
      </c>
      <c r="B59" s="34">
        <v>10961</v>
      </c>
      <c r="C59" s="34">
        <v>8.8000000000000078</v>
      </c>
      <c r="D59" s="35">
        <v>14.25</v>
      </c>
      <c r="E59" s="35">
        <v>34.56</v>
      </c>
      <c r="F59" s="35">
        <v>445.67</v>
      </c>
      <c r="G59" s="35">
        <v>249.33</v>
      </c>
      <c r="H59" s="36">
        <v>341.5</v>
      </c>
    </row>
    <row r="60" spans="1:8" ht="18" customHeight="1">
      <c r="A60" s="32">
        <v>2004</v>
      </c>
      <c r="B60" s="34">
        <v>12036</v>
      </c>
      <c r="C60" s="34">
        <v>10.199999999999999</v>
      </c>
      <c r="D60" s="35">
        <v>17.760000000000002</v>
      </c>
      <c r="E60" s="35">
        <v>41.95</v>
      </c>
      <c r="F60" s="35">
        <v>479.92</v>
      </c>
      <c r="G60" s="35">
        <v>250.93</v>
      </c>
      <c r="H60" s="36">
        <v>372.58</v>
      </c>
    </row>
    <row r="61" spans="1:8" ht="18" customHeight="1">
      <c r="A61" s="32">
        <v>2005</v>
      </c>
      <c r="B61" s="34">
        <v>12729</v>
      </c>
      <c r="C61" s="37">
        <v>12</v>
      </c>
      <c r="D61" s="35">
        <v>21.26</v>
      </c>
      <c r="E61" s="35">
        <v>45.28</v>
      </c>
      <c r="F61" s="35">
        <v>521.02</v>
      </c>
      <c r="G61" s="35">
        <v>225.46</v>
      </c>
      <c r="H61" s="36">
        <v>410.02</v>
      </c>
    </row>
    <row r="62" spans="1:8" ht="18" customHeight="1">
      <c r="A62" s="32">
        <v>2006</v>
      </c>
      <c r="B62" s="34">
        <v>14804</v>
      </c>
      <c r="C62" s="37">
        <v>12</v>
      </c>
      <c r="D62" s="35">
        <v>25.72</v>
      </c>
      <c r="E62" s="35">
        <v>56.59</v>
      </c>
      <c r="F62" s="35">
        <v>578.75</v>
      </c>
      <c r="G62" s="35">
        <v>217.97</v>
      </c>
      <c r="H62" s="36">
        <v>458.41</v>
      </c>
    </row>
    <row r="63" spans="1:8" ht="18" customHeight="1">
      <c r="A63" s="32">
        <v>2007</v>
      </c>
      <c r="B63" s="34">
        <v>16713</v>
      </c>
      <c r="C63" s="37">
        <v>11.8</v>
      </c>
      <c r="D63" s="35">
        <v>31.66</v>
      </c>
      <c r="E63" s="35">
        <v>69.97</v>
      </c>
      <c r="F63" s="35">
        <v>621.80999999999995</v>
      </c>
      <c r="G63" s="35">
        <v>232.39</v>
      </c>
      <c r="H63" s="36">
        <v>481.36</v>
      </c>
    </row>
    <row r="64" spans="1:8" ht="18" customHeight="1">
      <c r="A64" s="32">
        <v>2008</v>
      </c>
      <c r="B64" s="34">
        <v>19774</v>
      </c>
      <c r="C64" s="37">
        <v>10</v>
      </c>
      <c r="D64" s="35">
        <v>36.369999999999997</v>
      </c>
      <c r="E64" s="35">
        <v>83.97</v>
      </c>
      <c r="F64" s="35">
        <v>734.01</v>
      </c>
      <c r="G64" s="35">
        <v>220.94</v>
      </c>
      <c r="H64" s="36">
        <v>567.27</v>
      </c>
    </row>
    <row r="65" spans="1:8" ht="18" customHeight="1">
      <c r="A65" s="32">
        <v>2009</v>
      </c>
      <c r="B65" s="38">
        <v>20672.309198798921</v>
      </c>
      <c r="C65" s="37">
        <v>11.2</v>
      </c>
      <c r="D65" s="35">
        <v>41.7</v>
      </c>
      <c r="E65" s="35">
        <v>98.28</v>
      </c>
      <c r="F65" s="35">
        <v>852.56</v>
      </c>
      <c r="G65" s="35">
        <v>297.38</v>
      </c>
      <c r="H65" s="36">
        <v>640.08000000000004</v>
      </c>
    </row>
    <row r="66" spans="1:8" ht="18" customHeight="1">
      <c r="A66" s="39">
        <v>2010</v>
      </c>
      <c r="B66" s="38">
        <v>25154.380209492414</v>
      </c>
      <c r="C66" s="40">
        <v>15.1</v>
      </c>
      <c r="D66" s="41">
        <v>51.95</v>
      </c>
      <c r="E66" s="41">
        <v>122.49</v>
      </c>
      <c r="F66" s="40">
        <v>1025.3900000000001</v>
      </c>
      <c r="G66" s="42">
        <v>361.3</v>
      </c>
      <c r="H66" s="43">
        <v>750.67</v>
      </c>
    </row>
    <row r="67" spans="1:8" ht="18" customHeight="1">
      <c r="A67" s="44">
        <v>2011</v>
      </c>
      <c r="B67" s="38">
        <v>29400.399717526685</v>
      </c>
      <c r="C67" s="45">
        <v>10.8</v>
      </c>
      <c r="D67" s="40">
        <v>66.12</v>
      </c>
      <c r="E67" s="40">
        <v>161.79</v>
      </c>
      <c r="F67" s="46">
        <v>1184.8399999999999</v>
      </c>
      <c r="G67" s="47">
        <v>443.71</v>
      </c>
      <c r="H67" s="48">
        <v>851.75</v>
      </c>
    </row>
    <row r="68" spans="1:8" ht="18" customHeight="1">
      <c r="A68" s="44">
        <v>2012</v>
      </c>
      <c r="B68" s="38">
        <v>32343.785086597494</v>
      </c>
      <c r="C68" s="49">
        <v>9.3000000000000007</v>
      </c>
      <c r="D68" s="40">
        <v>78.12</v>
      </c>
      <c r="E68" s="40">
        <v>192.27</v>
      </c>
      <c r="F68" s="40">
        <v>1328.32</v>
      </c>
      <c r="G68" s="40">
        <v>539.41</v>
      </c>
      <c r="H68" s="43">
        <v>984.04</v>
      </c>
    </row>
    <row r="69" spans="1:8" ht="18" customHeight="1">
      <c r="A69" s="44">
        <v>2013</v>
      </c>
      <c r="B69" s="38">
        <v>36242.884358551571</v>
      </c>
      <c r="C69" s="49">
        <v>11.9</v>
      </c>
      <c r="D69" s="40">
        <v>90.36</v>
      </c>
      <c r="E69" s="40">
        <v>218.59</v>
      </c>
      <c r="F69" s="40">
        <v>1567.01</v>
      </c>
      <c r="G69" s="35">
        <v>637.1</v>
      </c>
      <c r="H69" s="43">
        <v>1135.23</v>
      </c>
    </row>
    <row r="70" spans="1:8" ht="18" customHeight="1">
      <c r="A70" s="44">
        <v>2014</v>
      </c>
      <c r="B70" s="49">
        <v>38951</v>
      </c>
      <c r="C70" s="49">
        <v>9.6999999999999993</v>
      </c>
      <c r="D70" s="50">
        <v>100.35</v>
      </c>
      <c r="E70" s="51">
        <v>263.24</v>
      </c>
      <c r="F70" s="50">
        <v>1766.29</v>
      </c>
      <c r="G70" s="52">
        <v>748.94</v>
      </c>
      <c r="H70" s="53">
        <v>1271.2</v>
      </c>
    </row>
    <row r="71" spans="1:8" ht="18" customHeight="1">
      <c r="A71" s="54">
        <v>2015</v>
      </c>
      <c r="B71" s="55">
        <v>40324</v>
      </c>
      <c r="C71" s="55">
        <v>7.4</v>
      </c>
      <c r="D71" s="56">
        <v>113.92</v>
      </c>
      <c r="E71" s="56">
        <v>346.71</v>
      </c>
      <c r="F71" s="56">
        <v>1967.92</v>
      </c>
      <c r="G71" s="57">
        <v>849.72</v>
      </c>
      <c r="H71" s="58">
        <v>1410.49</v>
      </c>
    </row>
  </sheetData>
  <mergeCells count="8">
    <mergeCell ref="B2:C3"/>
    <mergeCell ref="G2:G4"/>
    <mergeCell ref="H2:H4"/>
    <mergeCell ref="A1:H1"/>
    <mergeCell ref="A2:A5"/>
    <mergeCell ref="D2:D4"/>
    <mergeCell ref="E2:E4"/>
    <mergeCell ref="F2:F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人均GDP、财政、金融 (1)</vt:lpstr>
    </vt:vector>
  </TitlesOfParts>
  <Company>茂名市统计局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罗振华</dc:creator>
  <cp:lastModifiedBy>China</cp:lastModifiedBy>
  <cp:lastPrinted>2017-08-04T02:12:25Z</cp:lastPrinted>
  <dcterms:created xsi:type="dcterms:W3CDTF">2008-05-19T02:05:02Z</dcterms:created>
  <dcterms:modified xsi:type="dcterms:W3CDTF">2017-08-04T02:12:43Z</dcterms:modified>
</cp:coreProperties>
</file>