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年鉴20170808排版\"/>
    </mc:Choice>
  </mc:AlternateContent>
  <bookViews>
    <workbookView xWindow="120" yWindow="45" windowWidth="11715" windowHeight="6075"/>
  </bookViews>
  <sheets>
    <sheet name="10-5" sheetId="4" r:id="rId1"/>
  </sheets>
  <calcPr calcId="152511"/>
</workbook>
</file>

<file path=xl/calcChain.xml><?xml version="1.0" encoding="utf-8"?>
<calcChain xmlns="http://schemas.openxmlformats.org/spreadsheetml/2006/main">
  <c r="C38" i="4" l="1"/>
  <c r="C6" i="4"/>
  <c r="C7" i="4"/>
  <c r="C8" i="4"/>
  <c r="C9" i="4"/>
  <c r="C10" i="4"/>
  <c r="C11" i="4"/>
  <c r="C12" i="4"/>
  <c r="C13" i="4"/>
  <c r="C14" i="4"/>
  <c r="C15" i="4"/>
  <c r="C16" i="4"/>
  <c r="C18" i="4"/>
  <c r="C19" i="4"/>
  <c r="C20" i="4"/>
  <c r="C21" i="4"/>
  <c r="C22" i="4"/>
  <c r="C23" i="4"/>
  <c r="C24" i="4"/>
  <c r="C25" i="4"/>
  <c r="C26" i="4"/>
  <c r="C27" i="4"/>
  <c r="C28" i="4"/>
  <c r="C29" i="4"/>
  <c r="C30" i="4"/>
  <c r="C31" i="4"/>
  <c r="C32" i="4"/>
  <c r="C33" i="4"/>
  <c r="C34" i="4"/>
  <c r="C35" i="4"/>
  <c r="C36" i="4"/>
  <c r="C39" i="4"/>
  <c r="C41" i="4"/>
  <c r="C42" i="4"/>
  <c r="C40" i="4"/>
  <c r="C4" i="4"/>
</calcChain>
</file>

<file path=xl/sharedStrings.xml><?xml version="1.0" encoding="utf-8"?>
<sst xmlns="http://schemas.openxmlformats.org/spreadsheetml/2006/main" count="45" uniqueCount="45">
  <si>
    <t>二、按国民经济行业分组</t>
    <phoneticPr fontId="1" type="noConversion"/>
  </si>
  <si>
    <t>一、按登记注册类型分组</t>
    <phoneticPr fontId="1" type="noConversion"/>
  </si>
  <si>
    <t>合计</t>
    <phoneticPr fontId="1" type="noConversion"/>
  </si>
  <si>
    <t>所占比重%</t>
    <phoneticPr fontId="1" type="noConversion"/>
  </si>
  <si>
    <t>单位：人</t>
  </si>
  <si>
    <t>注：茂南区含市直；所占比例是指占总从业人员的比例，数据四舍五入保留两位小数。</t>
    <phoneticPr fontId="1" type="noConversion"/>
  </si>
  <si>
    <t>三、按区（市）分组</t>
    <phoneticPr fontId="1" type="noConversion"/>
  </si>
  <si>
    <t>3、信宜市</t>
    <phoneticPr fontId="1" type="noConversion"/>
  </si>
  <si>
    <t>5、化州市</t>
    <phoneticPr fontId="1" type="noConversion"/>
  </si>
  <si>
    <r>
      <t>10</t>
    </r>
    <r>
      <rPr>
        <b/>
        <sz val="16"/>
        <color theme="1"/>
        <rFont val="宋体"/>
        <family val="3"/>
        <charset val="134"/>
      </rPr>
      <t>—</t>
    </r>
    <r>
      <rPr>
        <b/>
        <sz val="16"/>
        <color theme="1"/>
        <rFont val="Times New Roman"/>
        <family val="1"/>
      </rPr>
      <t>5</t>
    </r>
    <r>
      <rPr>
        <b/>
        <sz val="16"/>
        <color theme="1"/>
        <rFont val="宋体"/>
        <family val="3"/>
        <charset val="134"/>
      </rPr>
      <t xml:space="preserve">     社会从业人员情况</t>
    </r>
    <phoneticPr fontId="1" type="noConversion"/>
  </si>
  <si>
    <r>
      <t xml:space="preserve">   </t>
    </r>
    <r>
      <rPr>
        <sz val="12"/>
        <color theme="1"/>
        <rFont val="宋体"/>
        <family val="3"/>
        <charset val="134"/>
      </rPr>
      <t>（</t>
    </r>
    <r>
      <rPr>
        <sz val="12"/>
        <color theme="1"/>
        <rFont val="Times New Roman"/>
        <family val="1"/>
      </rPr>
      <t>2015</t>
    </r>
    <r>
      <rPr>
        <sz val="12"/>
        <color theme="1"/>
        <rFont val="宋体"/>
        <family val="3"/>
        <charset val="134"/>
      </rPr>
      <t>年）</t>
    </r>
    <phoneticPr fontId="1" type="noConversion"/>
  </si>
  <si>
    <r>
      <t>合</t>
    </r>
    <r>
      <rPr>
        <sz val="12"/>
        <color theme="1"/>
        <rFont val="Times New Roman"/>
        <family val="1"/>
      </rPr>
      <t xml:space="preserve">    </t>
    </r>
    <r>
      <rPr>
        <sz val="12"/>
        <color theme="1"/>
        <rFont val="宋体"/>
        <family val="3"/>
        <charset val="134"/>
      </rPr>
      <t>计</t>
    </r>
    <phoneticPr fontId="1" type="noConversion"/>
  </si>
  <si>
    <r>
      <t>1</t>
    </r>
    <r>
      <rPr>
        <sz val="12"/>
        <color theme="1"/>
        <rFont val="宋体"/>
        <family val="3"/>
        <charset val="134"/>
      </rPr>
      <t>、国有单位</t>
    </r>
    <phoneticPr fontId="1" type="noConversion"/>
  </si>
  <si>
    <r>
      <t>2</t>
    </r>
    <r>
      <rPr>
        <sz val="12"/>
        <color theme="1"/>
        <rFont val="宋体"/>
        <family val="3"/>
        <charset val="134"/>
      </rPr>
      <t>、集体单位</t>
    </r>
    <phoneticPr fontId="1" type="noConversion"/>
  </si>
  <si>
    <r>
      <t>3</t>
    </r>
    <r>
      <rPr>
        <sz val="12"/>
        <color theme="1"/>
        <rFont val="宋体"/>
        <family val="3"/>
        <charset val="134"/>
      </rPr>
      <t>、股份合作单位</t>
    </r>
    <phoneticPr fontId="1" type="noConversion"/>
  </si>
  <si>
    <r>
      <t>4</t>
    </r>
    <r>
      <rPr>
        <sz val="12"/>
        <color theme="1"/>
        <rFont val="宋体"/>
        <family val="3"/>
        <charset val="134"/>
      </rPr>
      <t>、联营单位</t>
    </r>
    <phoneticPr fontId="1" type="noConversion"/>
  </si>
  <si>
    <r>
      <t>5</t>
    </r>
    <r>
      <rPr>
        <sz val="12"/>
        <color theme="1"/>
        <rFont val="宋体"/>
        <family val="3"/>
        <charset val="134"/>
      </rPr>
      <t>、有限责任公司</t>
    </r>
    <phoneticPr fontId="1" type="noConversion"/>
  </si>
  <si>
    <r>
      <t>6</t>
    </r>
    <r>
      <rPr>
        <sz val="12"/>
        <color theme="1"/>
        <rFont val="宋体"/>
        <family val="3"/>
        <charset val="134"/>
      </rPr>
      <t>、股份有限公司</t>
    </r>
    <phoneticPr fontId="1" type="noConversion"/>
  </si>
  <si>
    <r>
      <t>7</t>
    </r>
    <r>
      <rPr>
        <sz val="12"/>
        <color theme="1"/>
        <rFont val="宋体"/>
        <family val="3"/>
        <charset val="134"/>
      </rPr>
      <t>、外商投资单位</t>
    </r>
    <phoneticPr fontId="1" type="noConversion"/>
  </si>
  <si>
    <r>
      <t>8</t>
    </r>
    <r>
      <rPr>
        <sz val="12"/>
        <color theme="1"/>
        <rFont val="宋体"/>
        <family val="3"/>
        <charset val="134"/>
      </rPr>
      <t>、港澳台投资单位</t>
    </r>
    <phoneticPr fontId="1" type="noConversion"/>
  </si>
  <si>
    <r>
      <t>9</t>
    </r>
    <r>
      <rPr>
        <sz val="12"/>
        <color theme="1"/>
        <rFont val="宋体"/>
        <family val="3"/>
        <charset val="134"/>
      </rPr>
      <t>、私营单位</t>
    </r>
    <phoneticPr fontId="1" type="noConversion"/>
  </si>
  <si>
    <r>
      <t>10</t>
    </r>
    <r>
      <rPr>
        <sz val="12"/>
        <color theme="1"/>
        <rFont val="宋体"/>
        <family val="3"/>
        <charset val="134"/>
      </rPr>
      <t>、个体经济</t>
    </r>
    <phoneticPr fontId="1" type="noConversion"/>
  </si>
  <si>
    <r>
      <t>11</t>
    </r>
    <r>
      <rPr>
        <sz val="12"/>
        <color theme="1"/>
        <rFont val="宋体"/>
        <family val="3"/>
        <charset val="134"/>
      </rPr>
      <t>、其他经济</t>
    </r>
    <phoneticPr fontId="1" type="noConversion"/>
  </si>
  <si>
    <r>
      <t>1</t>
    </r>
    <r>
      <rPr>
        <sz val="12"/>
        <color theme="1"/>
        <rFont val="宋体"/>
        <family val="3"/>
        <charset val="134"/>
      </rPr>
      <t>、农、林、牧、渔业</t>
    </r>
    <phoneticPr fontId="1" type="noConversion"/>
  </si>
  <si>
    <r>
      <t>2</t>
    </r>
    <r>
      <rPr>
        <sz val="12"/>
        <color theme="1"/>
        <rFont val="宋体"/>
        <family val="3"/>
        <charset val="134"/>
      </rPr>
      <t>、采矿业</t>
    </r>
    <phoneticPr fontId="1" type="noConversion"/>
  </si>
  <si>
    <r>
      <t>3</t>
    </r>
    <r>
      <rPr>
        <sz val="12"/>
        <color theme="1"/>
        <rFont val="宋体"/>
        <family val="3"/>
        <charset val="134"/>
      </rPr>
      <t>、制造业</t>
    </r>
    <phoneticPr fontId="1" type="noConversion"/>
  </si>
  <si>
    <r>
      <t>4</t>
    </r>
    <r>
      <rPr>
        <sz val="12"/>
        <color theme="1"/>
        <rFont val="宋体"/>
        <family val="3"/>
        <charset val="134"/>
      </rPr>
      <t>、电力、热力、燃气及水的生产和供应业</t>
    </r>
    <phoneticPr fontId="1" type="noConversion"/>
  </si>
  <si>
    <r>
      <t>5</t>
    </r>
    <r>
      <rPr>
        <sz val="12"/>
        <color theme="1"/>
        <rFont val="宋体"/>
        <family val="3"/>
        <charset val="134"/>
      </rPr>
      <t>、建筑业</t>
    </r>
    <phoneticPr fontId="1" type="noConversion"/>
  </si>
  <si>
    <r>
      <t>6</t>
    </r>
    <r>
      <rPr>
        <sz val="12"/>
        <color theme="1"/>
        <rFont val="宋体"/>
        <family val="3"/>
        <charset val="134"/>
      </rPr>
      <t>、批发和零售业</t>
    </r>
    <phoneticPr fontId="1" type="noConversion"/>
  </si>
  <si>
    <r>
      <t>7</t>
    </r>
    <r>
      <rPr>
        <sz val="12"/>
        <color theme="1"/>
        <rFont val="宋体"/>
        <family val="3"/>
        <charset val="134"/>
      </rPr>
      <t>、交通运输、仓储和邮政业</t>
    </r>
    <phoneticPr fontId="1" type="noConversion"/>
  </si>
  <si>
    <r>
      <t>8</t>
    </r>
    <r>
      <rPr>
        <sz val="12"/>
        <color theme="1"/>
        <rFont val="宋体"/>
        <family val="3"/>
        <charset val="134"/>
      </rPr>
      <t>、住宿和餐饮业</t>
    </r>
    <phoneticPr fontId="1" type="noConversion"/>
  </si>
  <si>
    <r>
      <t>9</t>
    </r>
    <r>
      <rPr>
        <sz val="12"/>
        <color theme="1"/>
        <rFont val="宋体"/>
        <family val="3"/>
        <charset val="134"/>
      </rPr>
      <t>、信息传输、软件和信息技术服务业</t>
    </r>
    <phoneticPr fontId="1" type="noConversion"/>
  </si>
  <si>
    <r>
      <t>10</t>
    </r>
    <r>
      <rPr>
        <sz val="12"/>
        <color theme="1"/>
        <rFont val="宋体"/>
        <family val="3"/>
        <charset val="134"/>
      </rPr>
      <t>、金融业</t>
    </r>
    <phoneticPr fontId="1" type="noConversion"/>
  </si>
  <si>
    <r>
      <t>11</t>
    </r>
    <r>
      <rPr>
        <sz val="12"/>
        <color theme="1"/>
        <rFont val="宋体"/>
        <family val="3"/>
        <charset val="134"/>
      </rPr>
      <t>、房地产业</t>
    </r>
    <phoneticPr fontId="1" type="noConversion"/>
  </si>
  <si>
    <r>
      <t>12</t>
    </r>
    <r>
      <rPr>
        <sz val="12"/>
        <color theme="1"/>
        <rFont val="宋体"/>
        <family val="3"/>
        <charset val="134"/>
      </rPr>
      <t>、租赁和商务服务业</t>
    </r>
    <phoneticPr fontId="1" type="noConversion"/>
  </si>
  <si>
    <r>
      <t>13</t>
    </r>
    <r>
      <rPr>
        <sz val="12"/>
        <color theme="1"/>
        <rFont val="宋体"/>
        <family val="3"/>
        <charset val="134"/>
      </rPr>
      <t>、科学研究和技术服务业</t>
    </r>
    <phoneticPr fontId="1" type="noConversion"/>
  </si>
  <si>
    <r>
      <t>14</t>
    </r>
    <r>
      <rPr>
        <sz val="12"/>
        <color theme="1"/>
        <rFont val="宋体"/>
        <family val="3"/>
        <charset val="134"/>
      </rPr>
      <t>、水利、环境和公共设施管理业</t>
    </r>
    <phoneticPr fontId="1" type="noConversion"/>
  </si>
  <si>
    <r>
      <t>15</t>
    </r>
    <r>
      <rPr>
        <sz val="12"/>
        <color theme="1"/>
        <rFont val="宋体"/>
        <family val="3"/>
        <charset val="134"/>
      </rPr>
      <t>、居民服务、修理和其他服务业</t>
    </r>
    <phoneticPr fontId="1" type="noConversion"/>
  </si>
  <si>
    <r>
      <t>16</t>
    </r>
    <r>
      <rPr>
        <sz val="12"/>
        <color theme="1"/>
        <rFont val="宋体"/>
        <family val="3"/>
        <charset val="134"/>
      </rPr>
      <t>、教育</t>
    </r>
    <phoneticPr fontId="1" type="noConversion"/>
  </si>
  <si>
    <r>
      <t>17</t>
    </r>
    <r>
      <rPr>
        <sz val="12"/>
        <color theme="1"/>
        <rFont val="宋体"/>
        <family val="3"/>
        <charset val="134"/>
      </rPr>
      <t>、卫生和社会工作</t>
    </r>
    <phoneticPr fontId="1" type="noConversion"/>
  </si>
  <si>
    <r>
      <t>18</t>
    </r>
    <r>
      <rPr>
        <sz val="12"/>
        <color theme="1"/>
        <rFont val="宋体"/>
        <family val="3"/>
        <charset val="134"/>
      </rPr>
      <t>、文化、体育和娱乐业</t>
    </r>
    <phoneticPr fontId="1" type="noConversion"/>
  </si>
  <si>
    <r>
      <t>19</t>
    </r>
    <r>
      <rPr>
        <sz val="12"/>
        <color theme="1"/>
        <rFont val="宋体"/>
        <family val="3"/>
        <charset val="134"/>
      </rPr>
      <t>、公共管理、社会保障和社会组织</t>
    </r>
    <phoneticPr fontId="1" type="noConversion"/>
  </si>
  <si>
    <r>
      <t>1</t>
    </r>
    <r>
      <rPr>
        <sz val="12"/>
        <color theme="1"/>
        <rFont val="宋体"/>
        <family val="3"/>
        <charset val="134"/>
      </rPr>
      <t>、茂南区</t>
    </r>
    <phoneticPr fontId="1" type="noConversion"/>
  </si>
  <si>
    <r>
      <t>2</t>
    </r>
    <r>
      <rPr>
        <sz val="12"/>
        <color theme="1"/>
        <rFont val="宋体"/>
        <family val="3"/>
        <charset val="134"/>
      </rPr>
      <t>、电白区</t>
    </r>
    <phoneticPr fontId="1" type="noConversion"/>
  </si>
  <si>
    <r>
      <t>4</t>
    </r>
    <r>
      <rPr>
        <sz val="12"/>
        <color theme="1"/>
        <rFont val="宋体"/>
        <family val="3"/>
        <charset val="134"/>
      </rPr>
      <t>、高州市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</si>
</sst>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0.0_ "/>
    <numFmt numFmtId="177" formatCode="0_ "/>
    <numFmt numFmtId="178" formatCode="0.00;[Red]0.00"/>
    <numFmt numFmtId="179" formatCode="0.00000_ "/>
  </numFmts>
  <fonts count="6" x14ac:knownFonts="1">
    <font>
      <sz val="12"/>
      <name val="宋体"/>
      <charset val="134"/>
    </font>
    <font>
      <sz val="9"/>
      <name val="宋体"/>
      <family val="3"/>
      <charset val="134"/>
    </font>
    <font>
      <b/>
      <sz val="16"/>
      <color theme="1"/>
      <name val="Times New Roman"/>
      <family val="1"/>
    </font>
    <font>
      <b/>
      <sz val="16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4" fillId="0" borderId="0" xfId="0" applyFont="1"/>
    <xf numFmtId="0" fontId="5" fillId="0" borderId="8" xfId="0" applyFont="1" applyBorder="1" applyAlignment="1"/>
    <xf numFmtId="0" fontId="5" fillId="0" borderId="8" xfId="0" applyFont="1" applyBorder="1" applyAlignment="1">
      <alignment horizontal="right"/>
    </xf>
    <xf numFmtId="0" fontId="4" fillId="0" borderId="0" xfId="0" applyFont="1" applyAlignment="1">
      <alignment horizontal="right"/>
    </xf>
    <xf numFmtId="0" fontId="4" fillId="0" borderId="6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Border="1"/>
    <xf numFmtId="178" fontId="4" fillId="0" borderId="0" xfId="0" applyNumberFormat="1" applyFont="1"/>
    <xf numFmtId="179" fontId="4" fillId="0" borderId="0" xfId="0" applyNumberFormat="1" applyFont="1"/>
    <xf numFmtId="0" fontId="4" fillId="0" borderId="5" xfId="0" applyFont="1" applyFill="1" applyBorder="1"/>
    <xf numFmtId="178" fontId="4" fillId="0" borderId="0" xfId="0" applyNumberFormat="1" applyFont="1" applyBorder="1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177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178" fontId="4" fillId="0" borderId="0" xfId="0" applyNumberFormat="1" applyFont="1" applyAlignment="1">
      <alignment vertical="center"/>
    </xf>
    <xf numFmtId="0" fontId="4" fillId="0" borderId="5" xfId="0" applyFont="1" applyBorder="1" applyAlignment="1">
      <alignment vertical="center"/>
    </xf>
    <xf numFmtId="176" fontId="4" fillId="0" borderId="1" xfId="0" applyNumberFormat="1" applyFont="1" applyFill="1" applyBorder="1" applyAlignment="1">
      <alignment horizontal="right" vertical="center"/>
    </xf>
    <xf numFmtId="179" fontId="4" fillId="0" borderId="0" xfId="0" applyNumberFormat="1" applyFont="1" applyAlignment="1">
      <alignment vertical="center"/>
    </xf>
    <xf numFmtId="176" fontId="4" fillId="0" borderId="0" xfId="0" applyNumberFormat="1" applyFont="1" applyAlignment="1">
      <alignment vertical="center"/>
    </xf>
    <xf numFmtId="0" fontId="5" fillId="0" borderId="5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1" xfId="0" applyFont="1" applyBorder="1" applyAlignment="1">
      <alignment horizontal="right" vertical="center"/>
    </xf>
    <xf numFmtId="178" fontId="4" fillId="0" borderId="1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178" fontId="4" fillId="0" borderId="7" xfId="0" applyNumberFormat="1" applyFont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"/>
  <sheetViews>
    <sheetView tabSelected="1" topLeftCell="A13" workbookViewId="0">
      <selection activeCell="C14" sqref="C14"/>
    </sheetView>
  </sheetViews>
  <sheetFormatPr defaultRowHeight="14.25" x14ac:dyDescent="0.15"/>
  <cols>
    <col min="1" max="1" width="42.625" style="1" customWidth="1"/>
    <col min="2" max="2" width="20.625" style="1" customWidth="1"/>
    <col min="3" max="3" width="20.625" style="8" customWidth="1"/>
    <col min="4" max="4" width="12.75" style="1" bestFit="1" customWidth="1"/>
    <col min="5" max="7" width="10.5" style="1" bestFit="1" customWidth="1"/>
    <col min="8" max="8" width="11.625" style="1" bestFit="1" customWidth="1"/>
    <col min="9" max="16384" width="9" style="1"/>
  </cols>
  <sheetData>
    <row r="1" spans="1:6" ht="25.5" customHeight="1" x14ac:dyDescent="0.15">
      <c r="A1" s="13" t="s">
        <v>9</v>
      </c>
      <c r="B1" s="13"/>
      <c r="C1" s="13"/>
    </row>
    <row r="2" spans="1:6" ht="16.5" thickBot="1" x14ac:dyDescent="0.3">
      <c r="B2" s="2" t="s">
        <v>10</v>
      </c>
      <c r="C2" s="3" t="s">
        <v>4</v>
      </c>
      <c r="D2" s="4"/>
    </row>
    <row r="3" spans="1:6" ht="27.95" customHeight="1" x14ac:dyDescent="0.15">
      <c r="A3" s="5"/>
      <c r="B3" s="6" t="s">
        <v>2</v>
      </c>
      <c r="C3" s="6" t="s">
        <v>3</v>
      </c>
      <c r="E3" s="7"/>
    </row>
    <row r="4" spans="1:6" s="16" customFormat="1" ht="15" customHeight="1" x14ac:dyDescent="0.15">
      <c r="A4" s="14" t="s">
        <v>11</v>
      </c>
      <c r="B4" s="26">
        <v>2817843</v>
      </c>
      <c r="C4" s="27">
        <f>B4/B4*100</f>
        <v>100</v>
      </c>
      <c r="D4" s="15"/>
    </row>
    <row r="5" spans="1:6" s="16" customFormat="1" ht="15" customHeight="1" x14ac:dyDescent="0.15">
      <c r="A5" s="17" t="s">
        <v>1</v>
      </c>
      <c r="B5" s="28"/>
      <c r="C5" s="26"/>
      <c r="D5" s="15"/>
    </row>
    <row r="6" spans="1:6" s="16" customFormat="1" ht="15" customHeight="1" x14ac:dyDescent="0.15">
      <c r="A6" s="18" t="s">
        <v>12</v>
      </c>
      <c r="B6" s="28">
        <v>209759</v>
      </c>
      <c r="C6" s="27">
        <f>ROUND(B6/$B$4*100,2)</f>
        <v>7.44</v>
      </c>
      <c r="D6" s="15"/>
      <c r="F6" s="19"/>
    </row>
    <row r="7" spans="1:6" s="16" customFormat="1" ht="15" customHeight="1" x14ac:dyDescent="0.15">
      <c r="A7" s="18" t="s">
        <v>13</v>
      </c>
      <c r="B7" s="28">
        <v>1503178</v>
      </c>
      <c r="C7" s="27">
        <f t="shared" ref="C7:C42" si="0">ROUND(B7/$B$4*100,2)</f>
        <v>53.34</v>
      </c>
      <c r="D7" s="15"/>
      <c r="F7" s="19"/>
    </row>
    <row r="8" spans="1:6" s="16" customFormat="1" ht="15" customHeight="1" x14ac:dyDescent="0.15">
      <c r="A8" s="18" t="s">
        <v>14</v>
      </c>
      <c r="B8" s="28">
        <v>22483</v>
      </c>
      <c r="C8" s="27">
        <f t="shared" si="0"/>
        <v>0.8</v>
      </c>
      <c r="D8" s="15"/>
      <c r="F8" s="19"/>
    </row>
    <row r="9" spans="1:6" s="16" customFormat="1" ht="15" customHeight="1" x14ac:dyDescent="0.15">
      <c r="A9" s="18" t="s">
        <v>15</v>
      </c>
      <c r="B9" s="28">
        <v>6316</v>
      </c>
      <c r="C9" s="27">
        <f t="shared" si="0"/>
        <v>0.22</v>
      </c>
      <c r="D9" s="15"/>
      <c r="F9" s="19"/>
    </row>
    <row r="10" spans="1:6" s="16" customFormat="1" ht="15" customHeight="1" x14ac:dyDescent="0.15">
      <c r="A10" s="18" t="s">
        <v>16</v>
      </c>
      <c r="B10" s="28">
        <v>111039</v>
      </c>
      <c r="C10" s="27">
        <f t="shared" si="0"/>
        <v>3.94</v>
      </c>
      <c r="D10" s="15"/>
      <c r="F10" s="19"/>
    </row>
    <row r="11" spans="1:6" s="16" customFormat="1" ht="15" customHeight="1" x14ac:dyDescent="0.15">
      <c r="A11" s="18" t="s">
        <v>17</v>
      </c>
      <c r="B11" s="28">
        <v>20556</v>
      </c>
      <c r="C11" s="27">
        <f t="shared" si="0"/>
        <v>0.73</v>
      </c>
      <c r="D11" s="15"/>
      <c r="F11" s="19"/>
    </row>
    <row r="12" spans="1:6" s="16" customFormat="1" ht="15" customHeight="1" x14ac:dyDescent="0.15">
      <c r="A12" s="18" t="s">
        <v>18</v>
      </c>
      <c r="B12" s="28">
        <v>7515</v>
      </c>
      <c r="C12" s="27">
        <f t="shared" si="0"/>
        <v>0.27</v>
      </c>
      <c r="D12" s="15"/>
      <c r="F12" s="19"/>
    </row>
    <row r="13" spans="1:6" s="16" customFormat="1" ht="15" customHeight="1" x14ac:dyDescent="0.15">
      <c r="A13" s="18" t="s">
        <v>19</v>
      </c>
      <c r="B13" s="28">
        <v>26126</v>
      </c>
      <c r="C13" s="27">
        <f t="shared" si="0"/>
        <v>0.93</v>
      </c>
      <c r="D13" s="17"/>
      <c r="F13" s="19"/>
    </row>
    <row r="14" spans="1:6" s="16" customFormat="1" ht="15" customHeight="1" x14ac:dyDescent="0.15">
      <c r="A14" s="18" t="s">
        <v>20</v>
      </c>
      <c r="B14" s="28">
        <v>311615</v>
      </c>
      <c r="C14" s="27">
        <f t="shared" si="0"/>
        <v>11.06</v>
      </c>
      <c r="D14" s="15"/>
      <c r="F14" s="19"/>
    </row>
    <row r="15" spans="1:6" s="16" customFormat="1" ht="15" customHeight="1" x14ac:dyDescent="0.15">
      <c r="A15" s="18" t="s">
        <v>21</v>
      </c>
      <c r="B15" s="28">
        <v>594180</v>
      </c>
      <c r="C15" s="27">
        <f t="shared" si="0"/>
        <v>21.09</v>
      </c>
      <c r="D15" s="15"/>
      <c r="F15" s="19"/>
    </row>
    <row r="16" spans="1:6" s="16" customFormat="1" ht="15" customHeight="1" x14ac:dyDescent="0.15">
      <c r="A16" s="18" t="s">
        <v>22</v>
      </c>
      <c r="B16" s="28">
        <v>5076</v>
      </c>
      <c r="C16" s="27">
        <f t="shared" si="0"/>
        <v>0.18</v>
      </c>
      <c r="D16" s="15"/>
      <c r="F16" s="19"/>
    </row>
    <row r="17" spans="1:6" s="16" customFormat="1" ht="15" customHeight="1" x14ac:dyDescent="0.15">
      <c r="A17" s="17" t="s">
        <v>0</v>
      </c>
      <c r="B17" s="28"/>
      <c r="C17" s="27"/>
      <c r="D17" s="15"/>
      <c r="F17" s="19"/>
    </row>
    <row r="18" spans="1:6" s="16" customFormat="1" ht="15" customHeight="1" x14ac:dyDescent="0.15">
      <c r="A18" s="18" t="s">
        <v>23</v>
      </c>
      <c r="B18" s="28">
        <v>1420576</v>
      </c>
      <c r="C18" s="27">
        <f t="shared" si="0"/>
        <v>50.41</v>
      </c>
      <c r="D18" s="15"/>
      <c r="F18" s="19"/>
    </row>
    <row r="19" spans="1:6" s="16" customFormat="1" ht="15" customHeight="1" x14ac:dyDescent="0.15">
      <c r="A19" s="18" t="s">
        <v>24</v>
      </c>
      <c r="B19" s="28">
        <v>13237</v>
      </c>
      <c r="C19" s="27">
        <f t="shared" si="0"/>
        <v>0.47</v>
      </c>
      <c r="D19" s="15"/>
      <c r="F19" s="19"/>
    </row>
    <row r="20" spans="1:6" s="16" customFormat="1" ht="15" customHeight="1" x14ac:dyDescent="0.15">
      <c r="A20" s="18" t="s">
        <v>25</v>
      </c>
      <c r="B20" s="28">
        <v>402509</v>
      </c>
      <c r="C20" s="27">
        <f t="shared" si="0"/>
        <v>14.28</v>
      </c>
      <c r="D20" s="15"/>
      <c r="F20" s="19"/>
    </row>
    <row r="21" spans="1:6" s="16" customFormat="1" ht="15" customHeight="1" x14ac:dyDescent="0.15">
      <c r="A21" s="18" t="s">
        <v>26</v>
      </c>
      <c r="B21" s="28">
        <v>20206</v>
      </c>
      <c r="C21" s="27">
        <f t="shared" si="0"/>
        <v>0.72</v>
      </c>
      <c r="D21" s="15"/>
      <c r="F21" s="19"/>
    </row>
    <row r="22" spans="1:6" s="16" customFormat="1" ht="15" customHeight="1" x14ac:dyDescent="0.15">
      <c r="A22" s="18" t="s">
        <v>27</v>
      </c>
      <c r="B22" s="28">
        <v>181079</v>
      </c>
      <c r="C22" s="27">
        <f t="shared" si="0"/>
        <v>6.43</v>
      </c>
      <c r="D22" s="15"/>
      <c r="F22" s="19"/>
    </row>
    <row r="23" spans="1:6" s="16" customFormat="1" ht="15" customHeight="1" x14ac:dyDescent="0.15">
      <c r="A23" s="18" t="s">
        <v>28</v>
      </c>
      <c r="B23" s="28">
        <v>301951</v>
      </c>
      <c r="C23" s="27">
        <f t="shared" si="0"/>
        <v>10.72</v>
      </c>
      <c r="D23" s="15"/>
      <c r="F23" s="19"/>
    </row>
    <row r="24" spans="1:6" s="16" customFormat="1" ht="15" customHeight="1" x14ac:dyDescent="0.15">
      <c r="A24" s="18" t="s">
        <v>29</v>
      </c>
      <c r="B24" s="28">
        <v>68901</v>
      </c>
      <c r="C24" s="27">
        <f t="shared" si="0"/>
        <v>2.4500000000000002</v>
      </c>
      <c r="D24" s="15"/>
      <c r="F24" s="19"/>
    </row>
    <row r="25" spans="1:6" s="16" customFormat="1" ht="15" customHeight="1" x14ac:dyDescent="0.15">
      <c r="A25" s="18" t="s">
        <v>30</v>
      </c>
      <c r="B25" s="28">
        <v>83950</v>
      </c>
      <c r="C25" s="27">
        <f t="shared" si="0"/>
        <v>2.98</v>
      </c>
      <c r="D25" s="15"/>
      <c r="F25" s="19"/>
    </row>
    <row r="26" spans="1:6" s="16" customFormat="1" ht="15" customHeight="1" x14ac:dyDescent="0.15">
      <c r="A26" s="18" t="s">
        <v>31</v>
      </c>
      <c r="B26" s="28">
        <v>9143</v>
      </c>
      <c r="C26" s="27">
        <f t="shared" si="0"/>
        <v>0.32</v>
      </c>
      <c r="D26" s="15"/>
      <c r="F26" s="19"/>
    </row>
    <row r="27" spans="1:6" s="16" customFormat="1" ht="15" customHeight="1" x14ac:dyDescent="0.15">
      <c r="A27" s="18" t="s">
        <v>32</v>
      </c>
      <c r="B27" s="28">
        <v>14456</v>
      </c>
      <c r="C27" s="27">
        <f t="shared" si="0"/>
        <v>0.51</v>
      </c>
      <c r="D27" s="15"/>
      <c r="F27" s="19"/>
    </row>
    <row r="28" spans="1:6" s="16" customFormat="1" ht="15" customHeight="1" x14ac:dyDescent="0.15">
      <c r="A28" s="18" t="s">
        <v>33</v>
      </c>
      <c r="B28" s="28">
        <v>12708</v>
      </c>
      <c r="C28" s="27">
        <f t="shared" si="0"/>
        <v>0.45</v>
      </c>
      <c r="D28" s="15"/>
      <c r="F28" s="19"/>
    </row>
    <row r="29" spans="1:6" s="16" customFormat="1" ht="15" customHeight="1" x14ac:dyDescent="0.15">
      <c r="A29" s="18" t="s">
        <v>34</v>
      </c>
      <c r="B29" s="28">
        <v>18080</v>
      </c>
      <c r="C29" s="27">
        <f t="shared" si="0"/>
        <v>0.64</v>
      </c>
      <c r="D29" s="15"/>
      <c r="F29" s="19"/>
    </row>
    <row r="30" spans="1:6" s="16" customFormat="1" ht="15" customHeight="1" x14ac:dyDescent="0.15">
      <c r="A30" s="18" t="s">
        <v>35</v>
      </c>
      <c r="B30" s="28">
        <v>3712</v>
      </c>
      <c r="C30" s="27">
        <f t="shared" si="0"/>
        <v>0.13</v>
      </c>
      <c r="D30" s="15"/>
      <c r="F30" s="19"/>
    </row>
    <row r="31" spans="1:6" s="16" customFormat="1" ht="15" customHeight="1" x14ac:dyDescent="0.15">
      <c r="A31" s="18" t="s">
        <v>36</v>
      </c>
      <c r="B31" s="28">
        <v>6118</v>
      </c>
      <c r="C31" s="27">
        <f t="shared" si="0"/>
        <v>0.22</v>
      </c>
      <c r="D31" s="15"/>
      <c r="F31" s="19"/>
    </row>
    <row r="32" spans="1:6" s="16" customFormat="1" ht="15" customHeight="1" x14ac:dyDescent="0.15">
      <c r="A32" s="18" t="s">
        <v>37</v>
      </c>
      <c r="B32" s="28">
        <v>79688</v>
      </c>
      <c r="C32" s="27">
        <f t="shared" si="0"/>
        <v>2.83</v>
      </c>
      <c r="D32" s="15"/>
      <c r="F32" s="19"/>
    </row>
    <row r="33" spans="1:8" s="16" customFormat="1" ht="15" customHeight="1" x14ac:dyDescent="0.15">
      <c r="A33" s="18" t="s">
        <v>38</v>
      </c>
      <c r="B33" s="28">
        <v>91039</v>
      </c>
      <c r="C33" s="27">
        <f t="shared" si="0"/>
        <v>3.23</v>
      </c>
      <c r="D33" s="15"/>
      <c r="F33" s="19"/>
    </row>
    <row r="34" spans="1:8" s="16" customFormat="1" ht="15" customHeight="1" x14ac:dyDescent="0.15">
      <c r="A34" s="18" t="s">
        <v>39</v>
      </c>
      <c r="B34" s="28">
        <v>28256</v>
      </c>
      <c r="C34" s="27">
        <f t="shared" si="0"/>
        <v>1</v>
      </c>
      <c r="D34" s="15"/>
      <c r="F34" s="19"/>
    </row>
    <row r="35" spans="1:8" s="16" customFormat="1" ht="15" customHeight="1" x14ac:dyDescent="0.15">
      <c r="A35" s="18" t="s">
        <v>40</v>
      </c>
      <c r="B35" s="28">
        <v>7836</v>
      </c>
      <c r="C35" s="27">
        <f t="shared" si="0"/>
        <v>0.28000000000000003</v>
      </c>
      <c r="D35" s="15"/>
      <c r="F35" s="19"/>
    </row>
    <row r="36" spans="1:8" s="16" customFormat="1" ht="15" customHeight="1" x14ac:dyDescent="0.15">
      <c r="A36" s="18" t="s">
        <v>41</v>
      </c>
      <c r="B36" s="28">
        <v>54398</v>
      </c>
      <c r="C36" s="27">
        <f t="shared" si="0"/>
        <v>1.93</v>
      </c>
      <c r="D36" s="15"/>
      <c r="F36" s="19"/>
    </row>
    <row r="37" spans="1:8" s="16" customFormat="1" ht="15" customHeight="1" x14ac:dyDescent="0.15">
      <c r="A37" s="20" t="s">
        <v>6</v>
      </c>
      <c r="B37" s="21"/>
      <c r="C37" s="27"/>
      <c r="D37" s="22"/>
      <c r="F37" s="19"/>
      <c r="G37" s="23"/>
    </row>
    <row r="38" spans="1:8" s="16" customFormat="1" ht="15" customHeight="1" x14ac:dyDescent="0.15">
      <c r="A38" s="24" t="s">
        <v>42</v>
      </c>
      <c r="B38" s="28">
        <v>401412</v>
      </c>
      <c r="C38" s="27">
        <f>ROUND(B38/$B$4*100,2)</f>
        <v>14.25</v>
      </c>
      <c r="F38" s="19"/>
      <c r="H38" s="23"/>
    </row>
    <row r="39" spans="1:8" s="16" customFormat="1" ht="15" customHeight="1" x14ac:dyDescent="0.15">
      <c r="A39" s="24" t="s">
        <v>43</v>
      </c>
      <c r="B39" s="28">
        <v>760050</v>
      </c>
      <c r="C39" s="27">
        <f t="shared" si="0"/>
        <v>26.97</v>
      </c>
      <c r="D39" s="22"/>
      <c r="F39" s="19"/>
    </row>
    <row r="40" spans="1:8" s="16" customFormat="1" ht="15" customHeight="1" x14ac:dyDescent="0.15">
      <c r="A40" s="20" t="s">
        <v>7</v>
      </c>
      <c r="B40" s="28">
        <v>444888</v>
      </c>
      <c r="C40" s="27">
        <f>ROUND(B40/$B$4*100,2)</f>
        <v>15.79</v>
      </c>
      <c r="D40" s="22"/>
      <c r="F40" s="19"/>
    </row>
    <row r="41" spans="1:8" s="16" customFormat="1" ht="15" customHeight="1" x14ac:dyDescent="0.15">
      <c r="A41" s="24" t="s">
        <v>44</v>
      </c>
      <c r="B41" s="28">
        <v>637083</v>
      </c>
      <c r="C41" s="27">
        <f t="shared" si="0"/>
        <v>22.61</v>
      </c>
      <c r="D41" s="22"/>
      <c r="F41" s="19"/>
    </row>
    <row r="42" spans="1:8" s="16" customFormat="1" ht="15" customHeight="1" thickBot="1" x14ac:dyDescent="0.2">
      <c r="A42" s="25" t="s">
        <v>8</v>
      </c>
      <c r="B42" s="29">
        <v>574410</v>
      </c>
      <c r="C42" s="30">
        <f t="shared" si="0"/>
        <v>20.38</v>
      </c>
      <c r="D42" s="22"/>
      <c r="F42" s="19"/>
    </row>
    <row r="43" spans="1:8" ht="15" customHeight="1" x14ac:dyDescent="0.15">
      <c r="D43" s="10"/>
      <c r="F43" s="9"/>
    </row>
    <row r="44" spans="1:8" x14ac:dyDescent="0.15">
      <c r="A44" s="11" t="s">
        <v>5</v>
      </c>
      <c r="F44" s="9"/>
    </row>
    <row r="46" spans="1:8" x14ac:dyDescent="0.15">
      <c r="C46" s="12"/>
    </row>
    <row r="47" spans="1:8" x14ac:dyDescent="0.15">
      <c r="C47" s="1"/>
    </row>
    <row r="48" spans="1:8" x14ac:dyDescent="0.15">
      <c r="C48" s="1"/>
    </row>
    <row r="49" spans="3:3" x14ac:dyDescent="0.15">
      <c r="C49" s="1"/>
    </row>
    <row r="50" spans="3:3" x14ac:dyDescent="0.15">
      <c r="C50" s="12"/>
    </row>
  </sheetData>
  <mergeCells count="1">
    <mergeCell ref="A1:C1"/>
  </mergeCells>
  <phoneticPr fontId="1" type="noConversion"/>
  <printOptions horizontalCentered="1"/>
  <pageMargins left="0" right="0" top="0.98425196850393704" bottom="0.59055118110236227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10-5</vt:lpstr>
    </vt:vector>
  </TitlesOfParts>
  <Company>mmtjj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lch</dc:creator>
  <cp:lastModifiedBy>China</cp:lastModifiedBy>
  <cp:lastPrinted>2017-08-11T00:38:53Z</cp:lastPrinted>
  <dcterms:created xsi:type="dcterms:W3CDTF">2003-06-01T01:39:17Z</dcterms:created>
  <dcterms:modified xsi:type="dcterms:W3CDTF">2017-08-11T00:39:02Z</dcterms:modified>
</cp:coreProperties>
</file>