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E26" i="1"/>
  <c r="D26" i="1"/>
  <c r="C26" i="1"/>
  <c r="B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F4" i="1"/>
  <c r="E4" i="1"/>
  <c r="D4" i="1"/>
  <c r="C4" i="1"/>
  <c r="B4" i="1"/>
</calcChain>
</file>

<file path=xl/sharedStrings.xml><?xml version="1.0" encoding="utf-8"?>
<sst xmlns="http://schemas.openxmlformats.org/spreadsheetml/2006/main" count="53" uniqueCount="53">
  <si>
    <t>2011年</t>
  </si>
  <si>
    <t>2012年</t>
  </si>
  <si>
    <t>2013年</t>
  </si>
  <si>
    <t>2014年</t>
  </si>
  <si>
    <t>2015年</t>
  </si>
  <si>
    <t>一、税收收入</t>
  </si>
  <si>
    <t>　　增值税</t>
  </si>
  <si>
    <t>　　营业税</t>
  </si>
  <si>
    <t>　　企业所得税</t>
  </si>
  <si>
    <t>　　个人所得税</t>
  </si>
  <si>
    <t>　　资源税</t>
  </si>
  <si>
    <t>　　城市维护建设税</t>
  </si>
  <si>
    <t>　　房产税</t>
  </si>
  <si>
    <t>　　印花税</t>
  </si>
  <si>
    <t>　　城镇土地使用税</t>
  </si>
  <si>
    <t>　　土地增值税</t>
  </si>
  <si>
    <t>　　车船税</t>
  </si>
  <si>
    <t>　　耕地占用税</t>
  </si>
  <si>
    <t>　　契税</t>
  </si>
  <si>
    <t>二、非税收入</t>
  </si>
  <si>
    <t>　　专项收入</t>
  </si>
  <si>
    <t>　　行政事业性收费收入</t>
  </si>
  <si>
    <t>　　罚没收入</t>
  </si>
  <si>
    <t>　　国有资本经营收入</t>
  </si>
  <si>
    <t>　　国有资源(资产)有偿使用收入</t>
  </si>
  <si>
    <t>　　其他收入</t>
  </si>
  <si>
    <t>一、一般公共服务支出</t>
  </si>
  <si>
    <t>三、国防支出</t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</si>
  <si>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</si>
  <si>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</si>
  <si>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</si>
  <si>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</si>
  <si>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</si>
  <si>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</si>
  <si>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</si>
  <si>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</si>
  <si>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</si>
  <si>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</si>
  <si>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</si>
  <si>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</si>
  <si>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</si>
  <si>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</si>
  <si>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</si>
  <si>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</si>
  <si>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</si>
  <si>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</si>
  <si>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</si>
  <si>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二十三、债务付息支出</t>
  </si>
  <si>
    <t>8-11 “十二五”茂名财政收支情况表</t>
    <phoneticPr fontId="3" type="noConversion"/>
  </si>
  <si>
    <t>单位：万元</t>
    <phoneticPr fontId="3" type="noConversion"/>
  </si>
  <si>
    <t>年均增速%</t>
    <phoneticPr fontId="3" type="noConversion"/>
  </si>
  <si>
    <t>一般公共预算收入</t>
    <phoneticPr fontId="3" type="noConversion"/>
  </si>
  <si>
    <t>一般公共预算支出情况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</si>
</sst>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_ 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" fontId="8" fillId="2" borderId="4" xfId="0" applyNumberFormat="1" applyFont="1" applyFill="1" applyBorder="1" applyAlignment="1" applyProtection="1">
      <alignment vertical="center"/>
    </xf>
    <xf numFmtId="176" fontId="5" fillId="0" borderId="5" xfId="0" applyNumberFormat="1" applyFont="1" applyBorder="1" applyAlignment="1"/>
    <xf numFmtId="177" fontId="6" fillId="0" borderId="6" xfId="1" applyNumberFormat="1" applyFont="1" applyFill="1" applyBorder="1" applyAlignment="1">
      <alignment horizontal="center" vertical="center"/>
    </xf>
    <xf numFmtId="3" fontId="9" fillId="2" borderId="7" xfId="0" applyNumberFormat="1" applyFont="1" applyFill="1" applyBorder="1" applyAlignment="1" applyProtection="1">
      <alignment vertical="center"/>
    </xf>
    <xf numFmtId="176" fontId="9" fillId="2" borderId="8" xfId="0" applyNumberFormat="1" applyFont="1" applyFill="1" applyBorder="1" applyAlignment="1" applyProtection="1">
      <alignment horizontal="right" vertical="center"/>
    </xf>
    <xf numFmtId="177" fontId="6" fillId="0" borderId="9" xfId="1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 applyProtection="1">
      <alignment vertical="center"/>
    </xf>
    <xf numFmtId="176" fontId="5" fillId="2" borderId="8" xfId="0" applyNumberFormat="1" applyFont="1" applyFill="1" applyBorder="1" applyAlignment="1"/>
    <xf numFmtId="3" fontId="9" fillId="2" borderId="10" xfId="0" applyNumberFormat="1" applyFont="1" applyFill="1" applyBorder="1" applyAlignment="1" applyProtection="1">
      <alignment vertical="center"/>
    </xf>
    <xf numFmtId="176" fontId="9" fillId="2" borderId="11" xfId="0" applyNumberFormat="1" applyFont="1" applyFill="1" applyBorder="1" applyAlignment="1" applyProtection="1">
      <alignment horizontal="right" vertical="center"/>
    </xf>
    <xf numFmtId="177" fontId="6" fillId="0" borderId="12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topLeftCell="A31" workbookViewId="0">
      <selection sqref="A1:G1"/>
    </sheetView>
  </sheetViews>
  <sheetFormatPr defaultRowHeight="13.5" x14ac:dyDescent="0.15"/>
  <cols>
    <col min="1" max="1" width="24.75" style="1" customWidth="1"/>
    <col min="2" max="6" width="11.25" style="1" customWidth="1"/>
    <col min="7" max="7" width="12.25" style="1" customWidth="1"/>
    <col min="8" max="16384" width="9" style="1"/>
  </cols>
  <sheetData>
    <row r="1" spans="1:7" ht="25.5" x14ac:dyDescent="0.15">
      <c r="A1" s="18" t="s">
        <v>48</v>
      </c>
      <c r="B1" s="18"/>
      <c r="C1" s="18"/>
      <c r="D1" s="18"/>
      <c r="E1" s="18"/>
      <c r="F1" s="18"/>
      <c r="G1" s="18"/>
    </row>
    <row r="2" spans="1:7" ht="19.5" customHeight="1" thickBot="1" x14ac:dyDescent="0.2">
      <c r="A2" s="2"/>
      <c r="B2" s="2"/>
      <c r="C2" s="2"/>
      <c r="D2" s="2"/>
      <c r="E2" s="2"/>
      <c r="F2" s="2"/>
      <c r="G2" s="3" t="s">
        <v>49</v>
      </c>
    </row>
    <row r="3" spans="1:7" ht="19.5" thickBot="1" x14ac:dyDescent="0.3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6" t="s">
        <v>50</v>
      </c>
    </row>
    <row r="4" spans="1:7" ht="14.25" x14ac:dyDescent="0.15">
      <c r="A4" s="7" t="s">
        <v>51</v>
      </c>
      <c r="B4" s="8">
        <f>B5+B19</f>
        <v>661181</v>
      </c>
      <c r="C4" s="8">
        <f>C5+C19</f>
        <v>781229</v>
      </c>
      <c r="D4" s="8">
        <f>D5+D19</f>
        <v>903569</v>
      </c>
      <c r="E4" s="8">
        <f>E5+E19</f>
        <v>1003741</v>
      </c>
      <c r="F4" s="8">
        <f>F5+F19</f>
        <v>1139248</v>
      </c>
      <c r="G4" s="9">
        <f t="shared" ref="G4:G48" si="0">((F4/B4)^(1/5)-1)*100</f>
        <v>11.496075718166377</v>
      </c>
    </row>
    <row r="5" spans="1:7" ht="14.25" x14ac:dyDescent="0.15">
      <c r="A5" s="10" t="s">
        <v>5</v>
      </c>
      <c r="B5" s="11">
        <v>369255</v>
      </c>
      <c r="C5" s="11">
        <v>440381</v>
      </c>
      <c r="D5" s="11">
        <v>545862</v>
      </c>
      <c r="E5" s="11">
        <v>597272</v>
      </c>
      <c r="F5" s="11">
        <v>646474</v>
      </c>
      <c r="G5" s="12">
        <f t="shared" si="0"/>
        <v>11.852304331288099</v>
      </c>
    </row>
    <row r="6" spans="1:7" ht="14.25" x14ac:dyDescent="0.15">
      <c r="A6" s="10" t="s">
        <v>6</v>
      </c>
      <c r="B6" s="11">
        <v>101158</v>
      </c>
      <c r="C6" s="11">
        <v>114425</v>
      </c>
      <c r="D6" s="11">
        <v>121408</v>
      </c>
      <c r="E6" s="11">
        <v>107994</v>
      </c>
      <c r="F6" s="11">
        <v>112423</v>
      </c>
      <c r="G6" s="12">
        <f t="shared" si="0"/>
        <v>2.1341519529260333</v>
      </c>
    </row>
    <row r="7" spans="1:7" ht="14.25" x14ac:dyDescent="0.15">
      <c r="A7" s="10" t="s">
        <v>7</v>
      </c>
      <c r="B7" s="11">
        <v>58793</v>
      </c>
      <c r="C7" s="11">
        <v>65154</v>
      </c>
      <c r="D7" s="11">
        <v>81181</v>
      </c>
      <c r="E7" s="11">
        <v>89615</v>
      </c>
      <c r="F7" s="11">
        <v>95322</v>
      </c>
      <c r="G7" s="12">
        <f t="shared" si="0"/>
        <v>10.147210981482168</v>
      </c>
    </row>
    <row r="8" spans="1:7" ht="14.25" x14ac:dyDescent="0.15">
      <c r="A8" s="10" t="s">
        <v>8</v>
      </c>
      <c r="B8" s="11">
        <v>16715</v>
      </c>
      <c r="C8" s="11">
        <v>19610</v>
      </c>
      <c r="D8" s="11">
        <v>28171</v>
      </c>
      <c r="E8" s="11">
        <v>35114</v>
      </c>
      <c r="F8" s="11">
        <v>44139</v>
      </c>
      <c r="G8" s="12">
        <f t="shared" si="0"/>
        <v>21.434816740913455</v>
      </c>
    </row>
    <row r="9" spans="1:7" ht="14.25" x14ac:dyDescent="0.15">
      <c r="A9" s="10" t="s">
        <v>9</v>
      </c>
      <c r="B9" s="11">
        <v>9387</v>
      </c>
      <c r="C9" s="11">
        <v>8264</v>
      </c>
      <c r="D9" s="11">
        <v>9926</v>
      </c>
      <c r="E9" s="11">
        <v>11364</v>
      </c>
      <c r="F9" s="11">
        <v>14381</v>
      </c>
      <c r="G9" s="12">
        <f t="shared" si="0"/>
        <v>8.9061621239167934</v>
      </c>
    </row>
    <row r="10" spans="1:7" ht="14.25" x14ac:dyDescent="0.15">
      <c r="A10" s="10" t="s">
        <v>10</v>
      </c>
      <c r="B10" s="11">
        <v>5051</v>
      </c>
      <c r="C10" s="11">
        <v>7226</v>
      </c>
      <c r="D10" s="11">
        <v>6127</v>
      </c>
      <c r="E10" s="11">
        <v>7975</v>
      </c>
      <c r="F10" s="11">
        <v>5382</v>
      </c>
      <c r="G10" s="12">
        <f t="shared" si="0"/>
        <v>1.2775682311684466</v>
      </c>
    </row>
    <row r="11" spans="1:7" ht="14.25" x14ac:dyDescent="0.15">
      <c r="A11" s="10" t="s">
        <v>11</v>
      </c>
      <c r="B11" s="11">
        <v>55171</v>
      </c>
      <c r="C11" s="11">
        <v>62903</v>
      </c>
      <c r="D11" s="11">
        <v>52212</v>
      </c>
      <c r="E11" s="11">
        <v>54219</v>
      </c>
      <c r="F11" s="11">
        <v>85668</v>
      </c>
      <c r="G11" s="12">
        <f t="shared" si="0"/>
        <v>9.1997274542121144</v>
      </c>
    </row>
    <row r="12" spans="1:7" ht="14.25" x14ac:dyDescent="0.15">
      <c r="A12" s="10" t="s">
        <v>12</v>
      </c>
      <c r="B12" s="11">
        <v>20625</v>
      </c>
      <c r="C12" s="11">
        <v>30358</v>
      </c>
      <c r="D12" s="11">
        <v>34746</v>
      </c>
      <c r="E12" s="11">
        <v>27117</v>
      </c>
      <c r="F12" s="11">
        <v>21940</v>
      </c>
      <c r="G12" s="12">
        <f t="shared" si="0"/>
        <v>1.2438223717968322</v>
      </c>
    </row>
    <row r="13" spans="1:7" ht="14.25" x14ac:dyDescent="0.15">
      <c r="A13" s="10" t="s">
        <v>13</v>
      </c>
      <c r="B13" s="11">
        <v>5201</v>
      </c>
      <c r="C13" s="11">
        <v>6722</v>
      </c>
      <c r="D13" s="11">
        <v>7317</v>
      </c>
      <c r="E13" s="11">
        <v>10314</v>
      </c>
      <c r="F13" s="11">
        <v>9008</v>
      </c>
      <c r="G13" s="12">
        <f t="shared" si="0"/>
        <v>11.61133549326545</v>
      </c>
    </row>
    <row r="14" spans="1:7" ht="14.25" x14ac:dyDescent="0.15">
      <c r="A14" s="10" t="s">
        <v>14</v>
      </c>
      <c r="B14" s="11">
        <v>28631</v>
      </c>
      <c r="C14" s="11">
        <v>39993</v>
      </c>
      <c r="D14" s="11">
        <v>43368</v>
      </c>
      <c r="E14" s="11">
        <v>58796</v>
      </c>
      <c r="F14" s="11">
        <v>39920</v>
      </c>
      <c r="G14" s="12">
        <f t="shared" si="0"/>
        <v>6.8736896821060434</v>
      </c>
    </row>
    <row r="15" spans="1:7" ht="14.25" x14ac:dyDescent="0.15">
      <c r="A15" s="10" t="s">
        <v>15</v>
      </c>
      <c r="B15" s="11">
        <v>12667</v>
      </c>
      <c r="C15" s="11">
        <v>15563</v>
      </c>
      <c r="D15" s="11">
        <v>29600</v>
      </c>
      <c r="E15" s="11">
        <v>53321</v>
      </c>
      <c r="F15" s="11">
        <v>98251</v>
      </c>
      <c r="G15" s="12">
        <f t="shared" si="0"/>
        <v>50.63734124280159</v>
      </c>
    </row>
    <row r="16" spans="1:7" ht="14.25" x14ac:dyDescent="0.15">
      <c r="A16" s="10" t="s">
        <v>16</v>
      </c>
      <c r="B16" s="11">
        <v>8152</v>
      </c>
      <c r="C16" s="11">
        <v>9457</v>
      </c>
      <c r="D16" s="11">
        <v>8163</v>
      </c>
      <c r="E16" s="11">
        <v>11245</v>
      </c>
      <c r="F16" s="11">
        <v>12979</v>
      </c>
      <c r="G16" s="12">
        <f t="shared" si="0"/>
        <v>9.7476961730168945</v>
      </c>
    </row>
    <row r="17" spans="1:7" ht="14.25" x14ac:dyDescent="0.15">
      <c r="A17" s="10" t="s">
        <v>17</v>
      </c>
      <c r="B17" s="11">
        <v>23081</v>
      </c>
      <c r="C17" s="11">
        <v>31732</v>
      </c>
      <c r="D17" s="11">
        <v>59459</v>
      </c>
      <c r="E17" s="11">
        <v>56979</v>
      </c>
      <c r="F17" s="11">
        <v>45159</v>
      </c>
      <c r="G17" s="12">
        <f t="shared" si="0"/>
        <v>14.366265268913537</v>
      </c>
    </row>
    <row r="18" spans="1:7" ht="14.25" x14ac:dyDescent="0.15">
      <c r="A18" s="10" t="s">
        <v>18</v>
      </c>
      <c r="B18" s="11">
        <v>24623</v>
      </c>
      <c r="C18" s="11">
        <v>28974</v>
      </c>
      <c r="D18" s="11">
        <v>57685</v>
      </c>
      <c r="E18" s="11">
        <v>73219</v>
      </c>
      <c r="F18" s="11">
        <v>61902</v>
      </c>
      <c r="G18" s="12">
        <f t="shared" si="0"/>
        <v>20.246582756921573</v>
      </c>
    </row>
    <row r="19" spans="1:7" ht="14.25" x14ac:dyDescent="0.15">
      <c r="A19" s="10" t="s">
        <v>19</v>
      </c>
      <c r="B19" s="11">
        <v>291926</v>
      </c>
      <c r="C19" s="11">
        <v>340848</v>
      </c>
      <c r="D19" s="11">
        <v>357707</v>
      </c>
      <c r="E19" s="11">
        <v>406469</v>
      </c>
      <c r="F19" s="11">
        <v>492774</v>
      </c>
      <c r="G19" s="12">
        <f t="shared" si="0"/>
        <v>11.038861884516749</v>
      </c>
    </row>
    <row r="20" spans="1:7" ht="14.25" x14ac:dyDescent="0.15">
      <c r="A20" s="10" t="s">
        <v>20</v>
      </c>
      <c r="B20" s="11">
        <v>23777</v>
      </c>
      <c r="C20" s="11">
        <v>28470</v>
      </c>
      <c r="D20" s="11">
        <v>38746</v>
      </c>
      <c r="E20" s="11">
        <v>44566</v>
      </c>
      <c r="F20" s="11">
        <v>100624</v>
      </c>
      <c r="G20" s="12">
        <f t="shared" si="0"/>
        <v>33.447027344111468</v>
      </c>
    </row>
    <row r="21" spans="1:7" ht="14.25" x14ac:dyDescent="0.15">
      <c r="A21" s="10" t="s">
        <v>21</v>
      </c>
      <c r="B21" s="11">
        <v>99160</v>
      </c>
      <c r="C21" s="11">
        <v>104693</v>
      </c>
      <c r="D21" s="11">
        <v>117266</v>
      </c>
      <c r="E21" s="11">
        <v>119787</v>
      </c>
      <c r="F21" s="11">
        <v>141452</v>
      </c>
      <c r="G21" s="12">
        <f t="shared" si="0"/>
        <v>7.3629694807308521</v>
      </c>
    </row>
    <row r="22" spans="1:7" ht="14.25" x14ac:dyDescent="0.15">
      <c r="A22" s="10" t="s">
        <v>22</v>
      </c>
      <c r="B22" s="11">
        <v>32574</v>
      </c>
      <c r="C22" s="11">
        <v>27340</v>
      </c>
      <c r="D22" s="11">
        <v>42944</v>
      </c>
      <c r="E22" s="11">
        <v>61810</v>
      </c>
      <c r="F22" s="11">
        <v>41071</v>
      </c>
      <c r="G22" s="12">
        <f t="shared" si="0"/>
        <v>4.7448880759126455</v>
      </c>
    </row>
    <row r="23" spans="1:7" ht="14.25" x14ac:dyDescent="0.15">
      <c r="A23" s="10" t="s">
        <v>23</v>
      </c>
      <c r="B23" s="11">
        <v>8960</v>
      </c>
      <c r="C23" s="11">
        <v>12981</v>
      </c>
      <c r="D23" s="11">
        <v>47926</v>
      </c>
      <c r="E23" s="11">
        <v>11376</v>
      </c>
      <c r="F23" s="11">
        <v>8634</v>
      </c>
      <c r="G23" s="12">
        <f t="shared" si="0"/>
        <v>-0.73850613984522973</v>
      </c>
    </row>
    <row r="24" spans="1:7" ht="14.25" x14ac:dyDescent="0.15">
      <c r="A24" s="10" t="s">
        <v>24</v>
      </c>
      <c r="B24" s="11">
        <v>51485</v>
      </c>
      <c r="C24" s="11">
        <v>137664</v>
      </c>
      <c r="D24" s="11">
        <v>105693</v>
      </c>
      <c r="E24" s="11">
        <v>160436</v>
      </c>
      <c r="F24" s="11">
        <v>193454</v>
      </c>
      <c r="G24" s="12">
        <f t="shared" si="0"/>
        <v>30.310496460101177</v>
      </c>
    </row>
    <row r="25" spans="1:7" ht="14.25" x14ac:dyDescent="0.15">
      <c r="A25" s="10" t="s">
        <v>25</v>
      </c>
      <c r="B25" s="11">
        <v>75970</v>
      </c>
      <c r="C25" s="11">
        <v>29700</v>
      </c>
      <c r="D25" s="11">
        <v>5132</v>
      </c>
      <c r="E25" s="11">
        <v>8494</v>
      </c>
      <c r="F25" s="11">
        <v>7539</v>
      </c>
      <c r="G25" s="12">
        <f t="shared" si="0"/>
        <v>-37.000903165341001</v>
      </c>
    </row>
    <row r="26" spans="1:7" ht="14.25" x14ac:dyDescent="0.15">
      <c r="A26" s="13" t="s">
        <v>52</v>
      </c>
      <c r="B26" s="11">
        <f>SUM(B27:B48)</f>
        <v>1617860</v>
      </c>
      <c r="C26" s="11">
        <f>SUM(C27:C48)</f>
        <v>1922682</v>
      </c>
      <c r="D26" s="11">
        <f>SUM(D27:D48)</f>
        <v>2185926</v>
      </c>
      <c r="E26" s="11">
        <f>SUM(E27:E48)</f>
        <v>2632379</v>
      </c>
      <c r="F26" s="11">
        <v>3467771</v>
      </c>
      <c r="G26" s="12">
        <f t="shared" si="0"/>
        <v>16.472096956259684</v>
      </c>
    </row>
    <row r="27" spans="1:7" ht="14.25" x14ac:dyDescent="0.15">
      <c r="A27" s="10" t="s">
        <v>26</v>
      </c>
      <c r="B27" s="11">
        <v>208441</v>
      </c>
      <c r="C27" s="11">
        <v>254130</v>
      </c>
      <c r="D27" s="11">
        <v>293301</v>
      </c>
      <c r="E27" s="11">
        <v>306146</v>
      </c>
      <c r="F27" s="11">
        <v>318758</v>
      </c>
      <c r="G27" s="12">
        <f t="shared" si="0"/>
        <v>8.8668329545940274</v>
      </c>
    </row>
    <row r="28" spans="1:7" ht="14.25" x14ac:dyDescent="0.15">
      <c r="A28" s="10" t="s">
        <v>27</v>
      </c>
      <c r="B28" s="11">
        <v>1479</v>
      </c>
      <c r="C28" s="11">
        <v>1940</v>
      </c>
      <c r="D28" s="11">
        <v>886</v>
      </c>
      <c r="E28" s="11">
        <v>1338</v>
      </c>
      <c r="F28" s="11">
        <v>9748</v>
      </c>
      <c r="G28" s="12">
        <f t="shared" si="0"/>
        <v>45.810724978856143</v>
      </c>
    </row>
    <row r="29" spans="1:7" ht="14.25" x14ac:dyDescent="0.15">
      <c r="A29" s="10" t="s">
        <v>28</v>
      </c>
      <c r="B29" s="11">
        <v>84130</v>
      </c>
      <c r="C29" s="11">
        <v>115750</v>
      </c>
      <c r="D29" s="11">
        <v>113474</v>
      </c>
      <c r="E29" s="11">
        <v>118534</v>
      </c>
      <c r="F29" s="11">
        <v>144103</v>
      </c>
      <c r="G29" s="12">
        <f t="shared" si="0"/>
        <v>11.363898717518083</v>
      </c>
    </row>
    <row r="30" spans="1:7" ht="14.25" x14ac:dyDescent="0.15">
      <c r="A30" s="10" t="s">
        <v>29</v>
      </c>
      <c r="B30" s="11">
        <v>458591</v>
      </c>
      <c r="C30" s="11">
        <v>506828</v>
      </c>
      <c r="D30" s="11">
        <v>591342</v>
      </c>
      <c r="E30" s="11">
        <v>747486</v>
      </c>
      <c r="F30" s="11">
        <v>901257</v>
      </c>
      <c r="G30" s="12">
        <f t="shared" si="0"/>
        <v>14.468139661545143</v>
      </c>
    </row>
    <row r="31" spans="1:7" ht="14.25" x14ac:dyDescent="0.15">
      <c r="A31" s="10" t="s">
        <v>30</v>
      </c>
      <c r="B31" s="11">
        <v>11707</v>
      </c>
      <c r="C31" s="11">
        <v>10198</v>
      </c>
      <c r="D31" s="11">
        <v>10619</v>
      </c>
      <c r="E31" s="11">
        <v>6800</v>
      </c>
      <c r="F31" s="11">
        <v>23562</v>
      </c>
      <c r="G31" s="12">
        <f t="shared" si="0"/>
        <v>15.014688265306253</v>
      </c>
    </row>
    <row r="32" spans="1:7" ht="14.25" x14ac:dyDescent="0.15">
      <c r="A32" s="10" t="s">
        <v>31</v>
      </c>
      <c r="B32" s="11">
        <v>15620</v>
      </c>
      <c r="C32" s="11">
        <v>19266</v>
      </c>
      <c r="D32" s="11">
        <v>23261</v>
      </c>
      <c r="E32" s="11">
        <v>23022</v>
      </c>
      <c r="F32" s="11">
        <v>31121</v>
      </c>
      <c r="G32" s="12">
        <f t="shared" si="0"/>
        <v>14.782188981020949</v>
      </c>
    </row>
    <row r="33" spans="1:7" ht="14.25" x14ac:dyDescent="0.15">
      <c r="A33" s="10" t="s">
        <v>32</v>
      </c>
      <c r="B33" s="11">
        <v>213519</v>
      </c>
      <c r="C33" s="11">
        <v>254435</v>
      </c>
      <c r="D33" s="11">
        <v>343949</v>
      </c>
      <c r="E33" s="11">
        <v>448653</v>
      </c>
      <c r="F33" s="11">
        <v>507846</v>
      </c>
      <c r="G33" s="12">
        <f t="shared" si="0"/>
        <v>18.92115042862439</v>
      </c>
    </row>
    <row r="34" spans="1:7" ht="14.25" x14ac:dyDescent="0.15">
      <c r="A34" s="10" t="s">
        <v>33</v>
      </c>
      <c r="B34" s="11">
        <v>188720</v>
      </c>
      <c r="C34" s="11">
        <v>234463</v>
      </c>
      <c r="D34" s="11">
        <v>246674</v>
      </c>
      <c r="E34" s="11">
        <v>295001</v>
      </c>
      <c r="F34" s="11">
        <v>418672</v>
      </c>
      <c r="G34" s="12">
        <f t="shared" si="0"/>
        <v>17.276554394279998</v>
      </c>
    </row>
    <row r="35" spans="1:7" ht="14.25" x14ac:dyDescent="0.15">
      <c r="A35" s="10" t="s">
        <v>34</v>
      </c>
      <c r="B35" s="11">
        <v>40256</v>
      </c>
      <c r="C35" s="11">
        <v>36083</v>
      </c>
      <c r="D35" s="11">
        <v>32549</v>
      </c>
      <c r="E35" s="11">
        <v>25477</v>
      </c>
      <c r="F35" s="11">
        <v>46669</v>
      </c>
      <c r="G35" s="12">
        <f t="shared" si="0"/>
        <v>3.0005574458625617</v>
      </c>
    </row>
    <row r="36" spans="1:7" ht="14.25" x14ac:dyDescent="0.15">
      <c r="A36" s="10" t="s">
        <v>35</v>
      </c>
      <c r="B36" s="11">
        <v>44605</v>
      </c>
      <c r="C36" s="11">
        <v>45816</v>
      </c>
      <c r="D36" s="11">
        <v>63543</v>
      </c>
      <c r="E36" s="11">
        <v>68658</v>
      </c>
      <c r="F36" s="11">
        <v>80931</v>
      </c>
      <c r="G36" s="12">
        <f t="shared" si="0"/>
        <v>12.653910712000283</v>
      </c>
    </row>
    <row r="37" spans="1:7" ht="14.25" x14ac:dyDescent="0.15">
      <c r="A37" s="10" t="s">
        <v>36</v>
      </c>
      <c r="B37" s="11">
        <v>169184</v>
      </c>
      <c r="C37" s="11">
        <v>198874</v>
      </c>
      <c r="D37" s="11">
        <v>203476</v>
      </c>
      <c r="E37" s="11">
        <v>205048</v>
      </c>
      <c r="F37" s="11">
        <v>364266</v>
      </c>
      <c r="G37" s="12">
        <f t="shared" si="0"/>
        <v>16.576730135082229</v>
      </c>
    </row>
    <row r="38" spans="1:7" ht="14.25" x14ac:dyDescent="0.15">
      <c r="A38" s="10" t="s">
        <v>37</v>
      </c>
      <c r="B38" s="11">
        <v>62144</v>
      </c>
      <c r="C38" s="11">
        <v>100664</v>
      </c>
      <c r="D38" s="11">
        <v>144004</v>
      </c>
      <c r="E38" s="11">
        <v>198974</v>
      </c>
      <c r="F38" s="11">
        <v>405427</v>
      </c>
      <c r="G38" s="12">
        <f t="shared" si="0"/>
        <v>45.513300963769595</v>
      </c>
    </row>
    <row r="39" spans="1:7" ht="14.25" x14ac:dyDescent="0.15">
      <c r="A39" s="10" t="s">
        <v>38</v>
      </c>
      <c r="B39" s="11">
        <v>18452</v>
      </c>
      <c r="C39" s="11">
        <v>19837</v>
      </c>
      <c r="D39" s="11">
        <v>11917</v>
      </c>
      <c r="E39" s="11">
        <v>11538</v>
      </c>
      <c r="F39" s="11">
        <v>41271</v>
      </c>
      <c r="G39" s="12">
        <f t="shared" si="0"/>
        <v>17.468198710338022</v>
      </c>
    </row>
    <row r="40" spans="1:7" ht="14.25" x14ac:dyDescent="0.15">
      <c r="A40" s="10" t="s">
        <v>39</v>
      </c>
      <c r="B40" s="11">
        <v>24922</v>
      </c>
      <c r="C40" s="11">
        <v>14568</v>
      </c>
      <c r="D40" s="11">
        <v>18440</v>
      </c>
      <c r="E40" s="11">
        <v>10728</v>
      </c>
      <c r="F40" s="11">
        <v>11964</v>
      </c>
      <c r="G40" s="12">
        <f t="shared" si="0"/>
        <v>-13.650723606098857</v>
      </c>
    </row>
    <row r="41" spans="1:7" ht="14.25" x14ac:dyDescent="0.15">
      <c r="A41" s="10" t="s">
        <v>40</v>
      </c>
      <c r="B41" s="11">
        <v>555</v>
      </c>
      <c r="C41" s="11">
        <v>518</v>
      </c>
      <c r="D41" s="11">
        <v>342</v>
      </c>
      <c r="E41" s="11">
        <v>700</v>
      </c>
      <c r="F41" s="11">
        <v>1576</v>
      </c>
      <c r="G41" s="12">
        <f t="shared" si="0"/>
        <v>23.211897533108107</v>
      </c>
    </row>
    <row r="42" spans="1:7" ht="14.25" x14ac:dyDescent="0.15">
      <c r="A42" s="10" t="s">
        <v>41</v>
      </c>
      <c r="B42" s="11">
        <v>1939</v>
      </c>
      <c r="C42" s="11">
        <v>55</v>
      </c>
      <c r="D42" s="11">
        <v>0</v>
      </c>
      <c r="E42" s="11">
        <v>0</v>
      </c>
      <c r="F42" s="11">
        <v>0</v>
      </c>
      <c r="G42" s="12">
        <f t="shared" si="0"/>
        <v>-100</v>
      </c>
    </row>
    <row r="43" spans="1:7" ht="14.25" x14ac:dyDescent="0.15">
      <c r="A43" s="10" t="s">
        <v>42</v>
      </c>
      <c r="B43" s="11">
        <v>11542</v>
      </c>
      <c r="C43" s="11">
        <v>40040</v>
      </c>
      <c r="D43" s="11">
        <v>19947</v>
      </c>
      <c r="E43" s="11">
        <v>12978</v>
      </c>
      <c r="F43" s="11">
        <v>21123</v>
      </c>
      <c r="G43" s="12">
        <f t="shared" si="0"/>
        <v>12.848270057496469</v>
      </c>
    </row>
    <row r="44" spans="1:7" ht="14.25" x14ac:dyDescent="0.15">
      <c r="A44" s="10" t="s">
        <v>43</v>
      </c>
      <c r="B44" s="11">
        <v>41643</v>
      </c>
      <c r="C44" s="11">
        <v>33390</v>
      </c>
      <c r="D44" s="11">
        <v>42043</v>
      </c>
      <c r="E44" s="11">
        <v>58518</v>
      </c>
      <c r="F44" s="11">
        <v>92652</v>
      </c>
      <c r="G44" s="12">
        <f t="shared" si="0"/>
        <v>17.344451126342577</v>
      </c>
    </row>
    <row r="45" spans="1:7" ht="14.25" x14ac:dyDescent="0.15">
      <c r="A45" s="10" t="s">
        <v>44</v>
      </c>
      <c r="B45" s="11">
        <v>3713</v>
      </c>
      <c r="C45" s="11">
        <v>5061</v>
      </c>
      <c r="D45" s="11">
        <v>4799</v>
      </c>
      <c r="E45" s="11">
        <v>6631</v>
      </c>
      <c r="F45" s="11">
        <v>10151</v>
      </c>
      <c r="G45" s="12">
        <f t="shared" si="0"/>
        <v>22.28037888356851</v>
      </c>
    </row>
    <row r="46" spans="1:7" ht="14.25" x14ac:dyDescent="0.15">
      <c r="A46" s="10" t="s">
        <v>45</v>
      </c>
      <c r="B46" s="11">
        <v>1049</v>
      </c>
      <c r="C46" s="11">
        <v>0</v>
      </c>
      <c r="D46" s="11">
        <v>0</v>
      </c>
      <c r="E46" s="14"/>
      <c r="F46" s="11">
        <v>0</v>
      </c>
      <c r="G46" s="12">
        <f t="shared" si="0"/>
        <v>-100</v>
      </c>
    </row>
    <row r="47" spans="1:7" ht="14.25" x14ac:dyDescent="0.15">
      <c r="A47" s="10" t="s">
        <v>46</v>
      </c>
      <c r="B47" s="11">
        <v>15536</v>
      </c>
      <c r="C47" s="11">
        <v>18611</v>
      </c>
      <c r="D47" s="11">
        <v>17068</v>
      </c>
      <c r="E47" s="11">
        <v>70345</v>
      </c>
      <c r="F47" s="11">
        <v>29154</v>
      </c>
      <c r="G47" s="12">
        <f t="shared" si="0"/>
        <v>13.415336948562629</v>
      </c>
    </row>
    <row r="48" spans="1:7" ht="15" thickBot="1" x14ac:dyDescent="0.2">
      <c r="A48" s="15" t="s">
        <v>47</v>
      </c>
      <c r="B48" s="16">
        <v>113</v>
      </c>
      <c r="C48" s="16">
        <v>12155</v>
      </c>
      <c r="D48" s="16">
        <v>4292</v>
      </c>
      <c r="E48" s="16">
        <v>15804</v>
      </c>
      <c r="F48" s="16">
        <v>7226</v>
      </c>
      <c r="G48" s="17">
        <f t="shared" si="0"/>
        <v>129.70153782186037</v>
      </c>
    </row>
  </sheetData>
  <mergeCells count="1">
    <mergeCell ref="A1:G1"/>
  </mergeCells>
  <phoneticPr fontId="2" type="noConversion"/>
  <pageMargins left="0.56999999999999995" right="0.4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2017-08-10T08:22:13Z</cp:lastPrinted>
  <dcterms:created xsi:type="dcterms:W3CDTF">2017-05-26T02:30:48Z</dcterms:created>
  <dcterms:modified xsi:type="dcterms:W3CDTF">2017-08-10T08:22:36Z</dcterms:modified>
</cp:coreProperties>
</file>