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7" i="1" l="1"/>
  <c r="O23" i="1"/>
  <c r="O16" i="1"/>
  <c r="O15" i="1"/>
  <c r="O11" i="1"/>
  <c r="O4" i="1"/>
</calcChain>
</file>

<file path=xl/sharedStrings.xml><?xml version="1.0" encoding="utf-8"?>
<sst xmlns="http://schemas.openxmlformats.org/spreadsheetml/2006/main" count="40" uniqueCount="29">
  <si>
    <t xml:space="preserve">8—10    保      险     情     况  </t>
  </si>
  <si>
    <t>单位：万元</t>
  </si>
  <si>
    <t>2003年</t>
  </si>
  <si>
    <t>2004年</t>
  </si>
  <si>
    <t>2005年</t>
  </si>
  <si>
    <t>2007年</t>
  </si>
  <si>
    <t>2008年</t>
  </si>
  <si>
    <t>2009年</t>
  </si>
  <si>
    <t>2010年</t>
  </si>
  <si>
    <t>2012年</t>
  </si>
  <si>
    <t>2013年</t>
  </si>
  <si>
    <t>2015年</t>
  </si>
  <si>
    <t>一、保     费</t>
  </si>
  <si>
    <t xml:space="preserve">   1.寿    险</t>
  </si>
  <si>
    <t xml:space="preserve">    #人身意外险</t>
  </si>
  <si>
    <t xml:space="preserve">   2.产    险</t>
  </si>
  <si>
    <t xml:space="preserve">    (1)财产险</t>
  </si>
  <si>
    <t xml:space="preserve">      #企业财产险</t>
  </si>
  <si>
    <t xml:space="preserve">       家庭财产险</t>
  </si>
  <si>
    <t xml:space="preserve">       其      他</t>
  </si>
  <si>
    <t xml:space="preserve">   (2)运输工具及责任险</t>
  </si>
  <si>
    <t xml:space="preserve">   (3)货物运输险</t>
  </si>
  <si>
    <t xml:space="preserve">   (4)农  业  险</t>
  </si>
  <si>
    <t xml:space="preserve">   (5)其      他</t>
  </si>
  <si>
    <t>二、赔     款</t>
  </si>
  <si>
    <t>2000年</t>
  </si>
  <si>
    <t>2006年</t>
  </si>
  <si>
    <t>2011年</t>
  </si>
  <si>
    <t>2014年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</si>
</sst>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 "/>
    <numFmt numFmtId="177" formatCode="0;[Red]0"/>
    <numFmt numFmtId="178" formatCode="0_);[Red]\(0\)"/>
    <numFmt numFmtId="179" formatCode="0;_退"/>
  </numFmts>
  <fonts count="6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0" xfId="1" applyFont="1">
      <alignment vertical="center"/>
    </xf>
    <xf numFmtId="0" fontId="3" fillId="0" borderId="0" xfId="0" applyFont="1">
      <alignment vertical="center"/>
    </xf>
    <xf numFmtId="0" fontId="3" fillId="0" borderId="0" xfId="1" applyFo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176" fontId="3" fillId="0" borderId="3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vertical="center" wrapText="1"/>
    </xf>
    <xf numFmtId="0" fontId="3" fillId="0" borderId="6" xfId="1" applyFont="1" applyBorder="1" applyAlignment="1">
      <alignment vertical="center"/>
    </xf>
    <xf numFmtId="1" fontId="3" fillId="0" borderId="7" xfId="1" applyNumberFormat="1" applyFont="1" applyFill="1" applyBorder="1" applyAlignment="1">
      <alignment vertical="center"/>
    </xf>
    <xf numFmtId="1" fontId="3" fillId="0" borderId="6" xfId="1" applyNumberFormat="1" applyFont="1" applyBorder="1" applyAlignment="1">
      <alignment horizontal="right" vertical="center" wrapText="1"/>
    </xf>
    <xf numFmtId="177" fontId="5" fillId="0" borderId="6" xfId="1" applyNumberFormat="1" applyFont="1" applyBorder="1">
      <alignment vertical="center"/>
    </xf>
    <xf numFmtId="176" fontId="5" fillId="0" borderId="6" xfId="1" applyNumberFormat="1" applyFont="1" applyBorder="1">
      <alignment vertical="center"/>
    </xf>
    <xf numFmtId="176" fontId="5" fillId="0" borderId="8" xfId="1" applyNumberFormat="1" applyFont="1" applyBorder="1">
      <alignment vertical="center"/>
    </xf>
    <xf numFmtId="176" fontId="5" fillId="0" borderId="9" xfId="1" applyNumberFormat="1" applyFont="1" applyBorder="1">
      <alignment vertical="center"/>
    </xf>
    <xf numFmtId="178" fontId="5" fillId="0" borderId="9" xfId="1" applyNumberFormat="1" applyFont="1" applyBorder="1">
      <alignment vertical="center"/>
    </xf>
    <xf numFmtId="179" fontId="5" fillId="0" borderId="8" xfId="1" applyNumberFormat="1" applyFont="1" applyBorder="1">
      <alignment vertical="center"/>
    </xf>
    <xf numFmtId="0" fontId="3" fillId="0" borderId="7" xfId="1" applyFont="1" applyBorder="1" applyAlignment="1">
      <alignment vertical="center"/>
    </xf>
    <xf numFmtId="1" fontId="3" fillId="0" borderId="7" xfId="1" applyNumberFormat="1" applyFont="1" applyBorder="1" applyAlignment="1">
      <alignment horizontal="right" vertical="center" wrapText="1"/>
    </xf>
    <xf numFmtId="177" fontId="5" fillId="0" borderId="7" xfId="1" applyNumberFormat="1" applyFont="1" applyBorder="1">
      <alignment vertical="center"/>
    </xf>
    <xf numFmtId="176" fontId="5" fillId="0" borderId="7" xfId="1" applyNumberFormat="1" applyFont="1" applyBorder="1">
      <alignment vertical="center"/>
    </xf>
    <xf numFmtId="179" fontId="5" fillId="0" borderId="9" xfId="1" applyNumberFormat="1" applyFont="1" applyBorder="1">
      <alignment vertical="center"/>
    </xf>
    <xf numFmtId="0" fontId="3" fillId="0" borderId="7" xfId="1" applyFont="1" applyFill="1" applyBorder="1" applyAlignment="1">
      <alignment vertical="center"/>
    </xf>
    <xf numFmtId="1" fontId="3" fillId="0" borderId="7" xfId="1" applyNumberFormat="1" applyFont="1" applyBorder="1" applyAlignment="1">
      <alignment vertical="center"/>
    </xf>
    <xf numFmtId="0" fontId="3" fillId="0" borderId="10" xfId="1" applyFont="1" applyBorder="1" applyAlignment="1">
      <alignment vertical="center" wrapText="1"/>
    </xf>
    <xf numFmtId="0" fontId="3" fillId="0" borderId="11" xfId="1" applyFont="1" applyBorder="1" applyAlignment="1">
      <alignment vertical="center"/>
    </xf>
    <xf numFmtId="1" fontId="3" fillId="0" borderId="11" xfId="1" applyNumberFormat="1" applyFont="1" applyFill="1" applyBorder="1" applyAlignment="1">
      <alignment vertical="center"/>
    </xf>
    <xf numFmtId="1" fontId="3" fillId="0" borderId="11" xfId="1" applyNumberFormat="1" applyFont="1" applyBorder="1" applyAlignment="1">
      <alignment horizontal="right" vertical="center" wrapText="1"/>
    </xf>
    <xf numFmtId="177" fontId="5" fillId="0" borderId="11" xfId="1" applyNumberFormat="1" applyFont="1" applyBorder="1">
      <alignment vertical="center"/>
    </xf>
    <xf numFmtId="176" fontId="5" fillId="0" borderId="11" xfId="1" applyNumberFormat="1" applyFont="1" applyBorder="1">
      <alignment vertical="center"/>
    </xf>
    <xf numFmtId="176" fontId="5" fillId="0" borderId="12" xfId="1" applyNumberFormat="1" applyFont="1" applyBorder="1">
      <alignment vertical="center"/>
    </xf>
    <xf numFmtId="178" fontId="5" fillId="0" borderId="12" xfId="1" applyNumberFormat="1" applyFont="1" applyBorder="1">
      <alignment vertical="center"/>
    </xf>
    <xf numFmtId="179" fontId="5" fillId="0" borderId="12" xfId="1" applyNumberFormat="1" applyFont="1" applyBorder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right" vertical="center"/>
    </xf>
    <xf numFmtId="0" fontId="5" fillId="0" borderId="0" xfId="1" applyFont="1" applyBorder="1" applyAlignment="1">
      <alignment horizontal="right" vertical="center"/>
    </xf>
  </cellXfs>
  <cellStyles count="2">
    <cellStyle name="常规" xfId="0" builtinId="0"/>
    <cellStyle name="常规_2011年鉴8-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sqref="A1:O1"/>
    </sheetView>
  </sheetViews>
  <sheetFormatPr defaultRowHeight="13.5" x14ac:dyDescent="0.15"/>
  <cols>
    <col min="1" max="1" width="22.75" style="2" customWidth="1"/>
    <col min="2" max="2" width="6.875" style="2" customWidth="1"/>
    <col min="3" max="3" width="7" style="2" customWidth="1"/>
    <col min="4" max="5" width="7.625" style="2" customWidth="1"/>
    <col min="6" max="6" width="7.875" style="2" customWidth="1"/>
    <col min="7" max="7" width="8.375" style="2" customWidth="1"/>
    <col min="8" max="8" width="9.125" style="2" customWidth="1"/>
    <col min="9" max="9" width="9.375" style="2" customWidth="1"/>
    <col min="10" max="10" width="9.25" style="2" customWidth="1"/>
    <col min="11" max="11" width="9.5" style="2" customWidth="1"/>
    <col min="12" max="12" width="9.375" style="2" customWidth="1"/>
    <col min="13" max="13" width="8.375" style="2" customWidth="1"/>
    <col min="14" max="14" width="8" style="2" customWidth="1"/>
    <col min="15" max="15" width="7.625" style="2" customWidth="1"/>
    <col min="16" max="16384" width="9" style="2"/>
  </cols>
  <sheetData>
    <row r="1" spans="1:15" ht="24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20.25" customHeight="1" thickBot="1" x14ac:dyDescent="0.2">
      <c r="A2" s="38"/>
      <c r="B2" s="38"/>
      <c r="C2" s="39"/>
      <c r="D2" s="39"/>
      <c r="E2" s="39"/>
      <c r="F2" s="39"/>
      <c r="G2" s="39"/>
      <c r="H2" s="39"/>
      <c r="I2" s="39"/>
      <c r="J2" s="39"/>
      <c r="K2" s="39"/>
      <c r="L2" s="1"/>
      <c r="M2" s="3" t="s">
        <v>1</v>
      </c>
      <c r="N2" s="1"/>
      <c r="O2" s="1"/>
    </row>
    <row r="3" spans="1:15" ht="21" customHeight="1" x14ac:dyDescent="0.15">
      <c r="A3" s="4"/>
      <c r="B3" s="4" t="s">
        <v>25</v>
      </c>
      <c r="C3" s="5" t="s">
        <v>2</v>
      </c>
      <c r="D3" s="5" t="s">
        <v>3</v>
      </c>
      <c r="E3" s="5" t="s">
        <v>4</v>
      </c>
      <c r="F3" s="5" t="s">
        <v>26</v>
      </c>
      <c r="G3" s="6" t="s">
        <v>5</v>
      </c>
      <c r="H3" s="7" t="s">
        <v>6</v>
      </c>
      <c r="I3" s="8" t="s">
        <v>7</v>
      </c>
      <c r="J3" s="6" t="s">
        <v>8</v>
      </c>
      <c r="K3" s="9" t="s">
        <v>27</v>
      </c>
      <c r="L3" s="9" t="s">
        <v>9</v>
      </c>
      <c r="M3" s="9" t="s">
        <v>10</v>
      </c>
      <c r="N3" s="10" t="s">
        <v>28</v>
      </c>
      <c r="O3" s="10" t="s">
        <v>11</v>
      </c>
    </row>
    <row r="4" spans="1:15" ht="16.5" customHeight="1" x14ac:dyDescent="0.15">
      <c r="A4" s="11" t="s">
        <v>12</v>
      </c>
      <c r="B4" s="11">
        <v>32588</v>
      </c>
      <c r="C4" s="12">
        <v>82557</v>
      </c>
      <c r="D4" s="12">
        <v>102606</v>
      </c>
      <c r="E4" s="13">
        <v>97494.96</v>
      </c>
      <c r="F4" s="14">
        <v>121797.85</v>
      </c>
      <c r="G4" s="15">
        <v>164966.81</v>
      </c>
      <c r="H4" s="16">
        <v>259664.06</v>
      </c>
      <c r="I4" s="16">
        <v>256301.29</v>
      </c>
      <c r="J4" s="16">
        <v>294873.31</v>
      </c>
      <c r="K4" s="17">
        <v>325905.27</v>
      </c>
      <c r="L4" s="18">
        <v>348830.19</v>
      </c>
      <c r="M4" s="19">
        <v>380355.05</v>
      </c>
      <c r="N4" s="20">
        <v>448935.13</v>
      </c>
      <c r="O4" s="20">
        <f>SUM(O5,O7)</f>
        <v>560045.43999999994</v>
      </c>
    </row>
    <row r="5" spans="1:15" ht="16.5" customHeight="1" x14ac:dyDescent="0.15">
      <c r="A5" s="11" t="s">
        <v>13</v>
      </c>
      <c r="B5" s="11">
        <v>17925</v>
      </c>
      <c r="C5" s="21">
        <v>65436</v>
      </c>
      <c r="D5" s="21">
        <v>85397</v>
      </c>
      <c r="E5" s="13">
        <v>73684.19</v>
      </c>
      <c r="F5" s="22">
        <v>92908.59</v>
      </c>
      <c r="G5" s="23">
        <v>129372.21</v>
      </c>
      <c r="H5" s="24">
        <v>202198.72</v>
      </c>
      <c r="I5" s="24">
        <v>209858.21</v>
      </c>
      <c r="J5" s="24">
        <v>238135.88</v>
      </c>
      <c r="K5" s="18">
        <v>255873.02</v>
      </c>
      <c r="L5" s="18">
        <v>260834.6</v>
      </c>
      <c r="M5" s="19">
        <v>271238.57</v>
      </c>
      <c r="N5" s="25">
        <v>309845.59000000003</v>
      </c>
      <c r="O5" s="25">
        <v>393371.26</v>
      </c>
    </row>
    <row r="6" spans="1:15" ht="16.5" customHeight="1" x14ac:dyDescent="0.15">
      <c r="A6" s="11" t="s">
        <v>14</v>
      </c>
      <c r="B6" s="11">
        <v>1188</v>
      </c>
      <c r="C6" s="21">
        <v>1925</v>
      </c>
      <c r="D6" s="21">
        <v>3468</v>
      </c>
      <c r="E6" s="13">
        <v>2424.5100000000002</v>
      </c>
      <c r="F6" s="22">
        <v>2091.9899999999998</v>
      </c>
      <c r="G6" s="23">
        <v>2211.98</v>
      </c>
      <c r="H6" s="24">
        <v>3198.47</v>
      </c>
      <c r="I6" s="24">
        <v>2440.91</v>
      </c>
      <c r="J6" s="24">
        <v>2699.06</v>
      </c>
      <c r="K6" s="18">
        <v>1699.82</v>
      </c>
      <c r="L6" s="18">
        <v>3723.25</v>
      </c>
      <c r="M6" s="19">
        <v>4596.55</v>
      </c>
      <c r="N6" s="25">
        <v>5868</v>
      </c>
      <c r="O6" s="25">
        <v>7933.69</v>
      </c>
    </row>
    <row r="7" spans="1:15" ht="16.5" customHeight="1" x14ac:dyDescent="0.15">
      <c r="A7" s="11" t="s">
        <v>15</v>
      </c>
      <c r="B7" s="11">
        <v>14663</v>
      </c>
      <c r="C7" s="21">
        <v>17121</v>
      </c>
      <c r="D7" s="21">
        <v>17209</v>
      </c>
      <c r="E7" s="13">
        <v>23810.77</v>
      </c>
      <c r="F7" s="22">
        <v>28889.26</v>
      </c>
      <c r="G7" s="23">
        <v>35594.6</v>
      </c>
      <c r="H7" s="24">
        <v>57447.33</v>
      </c>
      <c r="I7" s="24">
        <v>46443.08</v>
      </c>
      <c r="J7" s="24">
        <v>56737.43</v>
      </c>
      <c r="K7" s="18">
        <v>70032.25</v>
      </c>
      <c r="L7" s="18">
        <v>87995.59</v>
      </c>
      <c r="M7" s="19">
        <v>109116.48</v>
      </c>
      <c r="N7" s="25">
        <v>139089.54</v>
      </c>
      <c r="O7" s="25">
        <v>166674.18</v>
      </c>
    </row>
    <row r="8" spans="1:15" ht="16.5" customHeight="1" x14ac:dyDescent="0.15">
      <c r="A8" s="11" t="s">
        <v>16</v>
      </c>
      <c r="B8" s="11">
        <v>1921</v>
      </c>
      <c r="C8" s="21">
        <v>2713</v>
      </c>
      <c r="D8" s="21">
        <v>2235</v>
      </c>
      <c r="E8" s="13">
        <v>2467.52</v>
      </c>
      <c r="F8" s="22">
        <v>3788.18</v>
      </c>
      <c r="G8" s="23">
        <v>3338.19</v>
      </c>
      <c r="H8" s="24">
        <v>18479.84</v>
      </c>
      <c r="I8" s="24">
        <v>3147.17</v>
      </c>
      <c r="J8" s="24">
        <v>3255.24</v>
      </c>
      <c r="K8" s="18">
        <v>3014.31</v>
      </c>
      <c r="L8" s="18">
        <v>4277.03</v>
      </c>
      <c r="M8" s="19">
        <v>3727.12</v>
      </c>
      <c r="N8" s="25">
        <v>15644.77</v>
      </c>
      <c r="O8" s="25">
        <v>3274.88</v>
      </c>
    </row>
    <row r="9" spans="1:15" ht="16.5" customHeight="1" x14ac:dyDescent="0.15">
      <c r="A9" s="11" t="s">
        <v>17</v>
      </c>
      <c r="B9" s="11">
        <v>1606</v>
      </c>
      <c r="C9" s="21">
        <v>1842</v>
      </c>
      <c r="D9" s="21">
        <v>1375</v>
      </c>
      <c r="E9" s="13">
        <v>1643.99</v>
      </c>
      <c r="F9" s="22">
        <v>1556.53</v>
      </c>
      <c r="G9" s="23">
        <v>1438.09</v>
      </c>
      <c r="H9" s="24">
        <v>1177.43</v>
      </c>
      <c r="I9" s="24">
        <v>926</v>
      </c>
      <c r="J9" s="24">
        <v>837.43</v>
      </c>
      <c r="K9" s="18">
        <v>1097.28</v>
      </c>
      <c r="L9" s="18">
        <v>1100.19</v>
      </c>
      <c r="M9" s="19">
        <v>1507.11</v>
      </c>
      <c r="N9" s="25">
        <v>1610.59</v>
      </c>
      <c r="O9" s="25">
        <v>1561.99</v>
      </c>
    </row>
    <row r="10" spans="1:15" ht="16.5" customHeight="1" x14ac:dyDescent="0.15">
      <c r="A10" s="11" t="s">
        <v>18</v>
      </c>
      <c r="B10" s="11">
        <v>38</v>
      </c>
      <c r="C10" s="21">
        <v>626</v>
      </c>
      <c r="D10" s="21">
        <v>451</v>
      </c>
      <c r="E10" s="13">
        <v>276.89</v>
      </c>
      <c r="F10" s="22">
        <v>366.65</v>
      </c>
      <c r="G10" s="23">
        <v>434.1</v>
      </c>
      <c r="H10" s="24">
        <v>326.27999999999997</v>
      </c>
      <c r="I10" s="24"/>
      <c r="J10" s="24">
        <v>692.02</v>
      </c>
      <c r="K10" s="18"/>
      <c r="L10" s="18">
        <v>1121.45</v>
      </c>
      <c r="M10" s="19">
        <v>76.260000000000005</v>
      </c>
      <c r="N10" s="25">
        <v>199.58</v>
      </c>
      <c r="O10" s="25">
        <v>195.72</v>
      </c>
    </row>
    <row r="11" spans="1:15" ht="16.5" customHeight="1" x14ac:dyDescent="0.15">
      <c r="A11" s="11" t="s">
        <v>19</v>
      </c>
      <c r="B11" s="11">
        <v>277</v>
      </c>
      <c r="C11" s="21">
        <v>245</v>
      </c>
      <c r="D11" s="21">
        <v>409</v>
      </c>
      <c r="E11" s="13">
        <v>554.02</v>
      </c>
      <c r="F11" s="22">
        <v>1865</v>
      </c>
      <c r="G11" s="23">
        <v>1466</v>
      </c>
      <c r="H11" s="24">
        <v>87.22</v>
      </c>
      <c r="I11" s="24">
        <v>2221.17</v>
      </c>
      <c r="J11" s="24">
        <v>1725.79</v>
      </c>
      <c r="K11" s="18">
        <v>1917.03</v>
      </c>
      <c r="L11" s="18">
        <v>2055.39</v>
      </c>
      <c r="M11" s="19">
        <v>2143.75</v>
      </c>
      <c r="N11" s="25">
        <v>13834.6</v>
      </c>
      <c r="O11" s="25">
        <f>SUM(O8-O9-O10)</f>
        <v>1517.17</v>
      </c>
    </row>
    <row r="12" spans="1:15" ht="16.5" customHeight="1" x14ac:dyDescent="0.15">
      <c r="A12" s="11" t="s">
        <v>20</v>
      </c>
      <c r="B12" s="11">
        <v>12301</v>
      </c>
      <c r="C12" s="21">
        <v>13384</v>
      </c>
      <c r="D12" s="21">
        <v>13925</v>
      </c>
      <c r="E12" s="13">
        <v>19506.36</v>
      </c>
      <c r="F12" s="22">
        <v>23160.45</v>
      </c>
      <c r="G12" s="23">
        <v>29591.85</v>
      </c>
      <c r="H12" s="24">
        <v>26649.61</v>
      </c>
      <c r="I12" s="24">
        <v>40982.559999999998</v>
      </c>
      <c r="J12" s="24">
        <v>50706.58</v>
      </c>
      <c r="K12" s="18">
        <v>62821.65</v>
      </c>
      <c r="L12" s="18">
        <v>78909.66</v>
      </c>
      <c r="M12" s="19">
        <v>91673.49</v>
      </c>
      <c r="N12" s="25">
        <v>109966.06</v>
      </c>
      <c r="O12" s="25">
        <v>131720.95000000001</v>
      </c>
    </row>
    <row r="13" spans="1:15" ht="16.5" customHeight="1" x14ac:dyDescent="0.15">
      <c r="A13" s="11" t="s">
        <v>21</v>
      </c>
      <c r="B13" s="11">
        <v>422</v>
      </c>
      <c r="C13" s="21">
        <v>698</v>
      </c>
      <c r="D13" s="21">
        <v>1042</v>
      </c>
      <c r="E13" s="13">
        <v>1188.99</v>
      </c>
      <c r="F13" s="22">
        <v>1004.64</v>
      </c>
      <c r="G13" s="23">
        <v>1017.56</v>
      </c>
      <c r="H13" s="24">
        <v>1328.85</v>
      </c>
      <c r="I13" s="24"/>
      <c r="J13" s="24"/>
      <c r="K13" s="18"/>
      <c r="L13" s="18"/>
      <c r="M13" s="19"/>
      <c r="N13" s="25"/>
      <c r="O13" s="25">
        <v>589.73</v>
      </c>
    </row>
    <row r="14" spans="1:15" ht="16.5" customHeight="1" x14ac:dyDescent="0.15">
      <c r="A14" s="11" t="s">
        <v>22</v>
      </c>
      <c r="B14" s="11">
        <v>14</v>
      </c>
      <c r="C14" s="21"/>
      <c r="D14" s="21"/>
      <c r="E14" s="26"/>
      <c r="F14" s="22">
        <v>14</v>
      </c>
      <c r="G14" s="23">
        <v>538</v>
      </c>
      <c r="H14" s="24">
        <v>1556</v>
      </c>
      <c r="I14" s="24">
        <v>810</v>
      </c>
      <c r="J14" s="24">
        <v>857.55</v>
      </c>
      <c r="K14" s="18">
        <v>2608.14</v>
      </c>
      <c r="L14" s="18">
        <v>6942.18</v>
      </c>
      <c r="M14" s="19">
        <v>10812.47</v>
      </c>
      <c r="N14" s="25">
        <v>10136.41</v>
      </c>
      <c r="O14" s="25">
        <v>11588.24</v>
      </c>
    </row>
    <row r="15" spans="1:15" ht="16.5" customHeight="1" x14ac:dyDescent="0.15">
      <c r="A15" s="11" t="s">
        <v>23</v>
      </c>
      <c r="B15" s="11">
        <v>5</v>
      </c>
      <c r="C15" s="21">
        <v>326</v>
      </c>
      <c r="D15" s="21">
        <v>6</v>
      </c>
      <c r="E15" s="13">
        <v>647.9</v>
      </c>
      <c r="F15" s="22">
        <v>921.99</v>
      </c>
      <c r="G15" s="23">
        <v>1109</v>
      </c>
      <c r="H15" s="24">
        <v>9437.74</v>
      </c>
      <c r="I15" s="24">
        <v>1503.3500000000058</v>
      </c>
      <c r="J15" s="24">
        <v>1918.06</v>
      </c>
      <c r="K15" s="18">
        <v>4602.46</v>
      </c>
      <c r="L15" s="18">
        <v>2143.7499999999927</v>
      </c>
      <c r="M15" s="19">
        <v>2903.4</v>
      </c>
      <c r="N15" s="25">
        <v>3342.3000000000065</v>
      </c>
      <c r="O15" s="25">
        <f>SUM(O7-O8-O12-O13-O14)</f>
        <v>19500.379999999976</v>
      </c>
    </row>
    <row r="16" spans="1:15" ht="16.5" customHeight="1" x14ac:dyDescent="0.15">
      <c r="A16" s="11" t="s">
        <v>24</v>
      </c>
      <c r="B16" s="11">
        <v>10014</v>
      </c>
      <c r="C16" s="21">
        <v>12532</v>
      </c>
      <c r="D16" s="21">
        <v>13032</v>
      </c>
      <c r="E16" s="13">
        <v>21309.7</v>
      </c>
      <c r="F16" s="22">
        <v>23814.83</v>
      </c>
      <c r="G16" s="23">
        <v>35967.86</v>
      </c>
      <c r="H16" s="24">
        <v>37438.82</v>
      </c>
      <c r="I16" s="24">
        <v>44473.96</v>
      </c>
      <c r="J16" s="24">
        <v>52457.55</v>
      </c>
      <c r="K16" s="18">
        <v>64566.58</v>
      </c>
      <c r="L16" s="18">
        <v>80238.89</v>
      </c>
      <c r="M16" s="19">
        <v>101801.59</v>
      </c>
      <c r="N16" s="25">
        <v>113933.85</v>
      </c>
      <c r="O16" s="25">
        <f>SUM(O17,O19)</f>
        <v>169769.48</v>
      </c>
    </row>
    <row r="17" spans="1:15" ht="16.5" customHeight="1" x14ac:dyDescent="0.15">
      <c r="A17" s="11" t="s">
        <v>13</v>
      </c>
      <c r="B17" s="11">
        <v>1688</v>
      </c>
      <c r="C17" s="21">
        <v>2852</v>
      </c>
      <c r="D17" s="21">
        <v>4121</v>
      </c>
      <c r="E17" s="13">
        <v>7772.07</v>
      </c>
      <c r="F17" s="22">
        <v>9494.61</v>
      </c>
      <c r="G17" s="23">
        <v>17326.349999999999</v>
      </c>
      <c r="H17" s="24">
        <v>4423.2700000000004</v>
      </c>
      <c r="I17" s="24">
        <v>21066.97</v>
      </c>
      <c r="J17" s="24">
        <v>24702.89</v>
      </c>
      <c r="K17" s="18">
        <v>30452.59</v>
      </c>
      <c r="L17" s="18">
        <v>37586.660000000003</v>
      </c>
      <c r="M17" s="19">
        <v>48049.21</v>
      </c>
      <c r="N17" s="25">
        <v>49613.82</v>
      </c>
      <c r="O17" s="25">
        <v>86969.16</v>
      </c>
    </row>
    <row r="18" spans="1:15" ht="16.5" customHeight="1" x14ac:dyDescent="0.15">
      <c r="A18" s="11" t="s">
        <v>14</v>
      </c>
      <c r="B18" s="11">
        <v>668</v>
      </c>
      <c r="C18" s="21">
        <v>850</v>
      </c>
      <c r="D18" s="21">
        <v>1893</v>
      </c>
      <c r="E18" s="13">
        <v>1026.92</v>
      </c>
      <c r="F18" s="22">
        <v>574.70000000000005</v>
      </c>
      <c r="G18" s="23">
        <v>529.24</v>
      </c>
      <c r="H18" s="24">
        <v>988.46</v>
      </c>
      <c r="I18" s="24">
        <v>1257.82</v>
      </c>
      <c r="J18" s="24">
        <v>1356.06</v>
      </c>
      <c r="K18" s="18">
        <v>794.22</v>
      </c>
      <c r="L18" s="18">
        <v>346.88</v>
      </c>
      <c r="M18" s="19">
        <v>976.76</v>
      </c>
      <c r="N18" s="25">
        <v>2355.6</v>
      </c>
      <c r="O18" s="25">
        <v>1923.99</v>
      </c>
    </row>
    <row r="19" spans="1:15" ht="16.5" customHeight="1" x14ac:dyDescent="0.15">
      <c r="A19" s="11" t="s">
        <v>15</v>
      </c>
      <c r="B19" s="11">
        <v>8326</v>
      </c>
      <c r="C19" s="21">
        <v>9680</v>
      </c>
      <c r="D19" s="21">
        <v>8911</v>
      </c>
      <c r="E19" s="13">
        <v>13537.63</v>
      </c>
      <c r="F19" s="22">
        <v>14320.22</v>
      </c>
      <c r="G19" s="23">
        <v>18641.509999999998</v>
      </c>
      <c r="H19" s="24">
        <v>33006.54</v>
      </c>
      <c r="I19" s="24">
        <v>23406.99</v>
      </c>
      <c r="J19" s="24">
        <v>27754.66</v>
      </c>
      <c r="K19" s="18">
        <v>34113.99</v>
      </c>
      <c r="L19" s="18">
        <v>42652.23</v>
      </c>
      <c r="M19" s="19">
        <v>53752.38</v>
      </c>
      <c r="N19" s="25">
        <v>64320.03</v>
      </c>
      <c r="O19" s="25">
        <v>82800.320000000007</v>
      </c>
    </row>
    <row r="20" spans="1:15" ht="16.5" customHeight="1" x14ac:dyDescent="0.15">
      <c r="A20" s="11" t="s">
        <v>16</v>
      </c>
      <c r="B20" s="11">
        <v>1157</v>
      </c>
      <c r="C20" s="21">
        <v>1136</v>
      </c>
      <c r="D20" s="21">
        <v>710</v>
      </c>
      <c r="E20" s="13">
        <v>4220.71</v>
      </c>
      <c r="F20" s="22">
        <v>2856.6</v>
      </c>
      <c r="G20" s="23">
        <v>1722.34</v>
      </c>
      <c r="H20" s="24">
        <v>12081.11</v>
      </c>
      <c r="I20" s="24">
        <v>1172.1300000000001</v>
      </c>
      <c r="J20" s="24">
        <v>3830.4</v>
      </c>
      <c r="K20" s="18">
        <v>2097.1799999999998</v>
      </c>
      <c r="L20" s="18">
        <v>1328.3</v>
      </c>
      <c r="M20" s="19">
        <v>1129.6300000000001</v>
      </c>
      <c r="N20" s="25">
        <v>7862.07</v>
      </c>
      <c r="O20" s="25">
        <v>1975.85</v>
      </c>
    </row>
    <row r="21" spans="1:15" ht="16.5" customHeight="1" x14ac:dyDescent="0.15">
      <c r="A21" s="11" t="s">
        <v>17</v>
      </c>
      <c r="B21" s="11">
        <v>1048</v>
      </c>
      <c r="C21" s="21">
        <v>1073</v>
      </c>
      <c r="D21" s="21">
        <v>601</v>
      </c>
      <c r="E21" s="27">
        <v>3792.37</v>
      </c>
      <c r="F21" s="22">
        <v>1477.6</v>
      </c>
      <c r="G21" s="23">
        <v>1039.3399999999999</v>
      </c>
      <c r="H21" s="24">
        <v>1906.75</v>
      </c>
      <c r="I21" s="24">
        <v>1046.9000000000001</v>
      </c>
      <c r="J21" s="24">
        <v>1631.09</v>
      </c>
      <c r="K21" s="18">
        <v>1961.78</v>
      </c>
      <c r="L21" s="18">
        <v>376.06</v>
      </c>
      <c r="M21" s="19">
        <v>530.41</v>
      </c>
      <c r="N21" s="25">
        <v>1120.8</v>
      </c>
      <c r="O21" s="25">
        <v>1170.71</v>
      </c>
    </row>
    <row r="22" spans="1:15" ht="16.5" customHeight="1" x14ac:dyDescent="0.15">
      <c r="A22" s="11" t="s">
        <v>18</v>
      </c>
      <c r="B22" s="11">
        <v>4</v>
      </c>
      <c r="C22" s="21">
        <v>40</v>
      </c>
      <c r="D22" s="21">
        <v>31</v>
      </c>
      <c r="E22" s="13">
        <v>11.71</v>
      </c>
      <c r="F22" s="22">
        <v>38</v>
      </c>
      <c r="G22" s="23">
        <v>15.5</v>
      </c>
      <c r="H22" s="24">
        <v>39.01</v>
      </c>
      <c r="I22" s="24"/>
      <c r="J22" s="24">
        <v>2042.83</v>
      </c>
      <c r="K22" s="18"/>
      <c r="L22" s="18">
        <v>324.25</v>
      </c>
      <c r="M22" s="19">
        <v>18.21</v>
      </c>
      <c r="N22" s="25">
        <v>11.19</v>
      </c>
      <c r="O22" s="25">
        <v>56.95</v>
      </c>
    </row>
    <row r="23" spans="1:15" ht="16.5" customHeight="1" x14ac:dyDescent="0.15">
      <c r="A23" s="11" t="s">
        <v>19</v>
      </c>
      <c r="B23" s="11">
        <v>115</v>
      </c>
      <c r="C23" s="21">
        <v>23</v>
      </c>
      <c r="D23" s="21">
        <v>78</v>
      </c>
      <c r="E23" s="13">
        <v>416.63</v>
      </c>
      <c r="F23" s="22">
        <v>1341</v>
      </c>
      <c r="G23" s="23">
        <v>667.5</v>
      </c>
      <c r="H23" s="24">
        <v>3.91</v>
      </c>
      <c r="I23" s="24">
        <v>125.23</v>
      </c>
      <c r="J23" s="24">
        <v>156.47999999999999</v>
      </c>
      <c r="K23" s="18">
        <v>135.4</v>
      </c>
      <c r="L23" s="18">
        <v>627.99</v>
      </c>
      <c r="M23" s="19">
        <v>581.01</v>
      </c>
      <c r="N23" s="25">
        <v>6730.08</v>
      </c>
      <c r="O23" s="25">
        <f>SUM(O20-O21-O22)</f>
        <v>748.18999999999983</v>
      </c>
    </row>
    <row r="24" spans="1:15" ht="16.5" customHeight="1" x14ac:dyDescent="0.15">
      <c r="A24" s="11" t="s">
        <v>20</v>
      </c>
      <c r="B24" s="11">
        <v>6817</v>
      </c>
      <c r="C24" s="21">
        <v>8223</v>
      </c>
      <c r="D24" s="21">
        <v>8048</v>
      </c>
      <c r="E24" s="13">
        <v>8916.34</v>
      </c>
      <c r="F24" s="22">
        <v>10687.89</v>
      </c>
      <c r="G24" s="23">
        <v>15941.77</v>
      </c>
      <c r="H24" s="24">
        <v>14389.33</v>
      </c>
      <c r="I24" s="24">
        <v>20830.45</v>
      </c>
      <c r="J24" s="24">
        <v>22494.45</v>
      </c>
      <c r="K24" s="18">
        <v>29976.04</v>
      </c>
      <c r="L24" s="18">
        <v>38146.6</v>
      </c>
      <c r="M24" s="19">
        <v>45320.31</v>
      </c>
      <c r="N24" s="25">
        <v>51123.72</v>
      </c>
      <c r="O24" s="25">
        <v>60309.02</v>
      </c>
    </row>
    <row r="25" spans="1:15" ht="16.5" customHeight="1" x14ac:dyDescent="0.15">
      <c r="A25" s="11" t="s">
        <v>21</v>
      </c>
      <c r="B25" s="11">
        <v>319</v>
      </c>
      <c r="C25" s="21">
        <v>228</v>
      </c>
      <c r="D25" s="21">
        <v>140</v>
      </c>
      <c r="E25" s="13">
        <v>197.92</v>
      </c>
      <c r="F25" s="22">
        <v>151</v>
      </c>
      <c r="G25" s="23">
        <v>196</v>
      </c>
      <c r="H25" s="24">
        <v>289.58</v>
      </c>
      <c r="I25" s="24"/>
      <c r="J25" s="24"/>
      <c r="K25" s="18"/>
      <c r="L25" s="18"/>
      <c r="M25" s="19"/>
      <c r="N25" s="25"/>
      <c r="O25" s="25">
        <v>142.08000000000001</v>
      </c>
    </row>
    <row r="26" spans="1:15" ht="16.5" customHeight="1" x14ac:dyDescent="0.15">
      <c r="A26" s="11" t="s">
        <v>22</v>
      </c>
      <c r="B26" s="11">
        <v>13</v>
      </c>
      <c r="C26" s="21"/>
      <c r="D26" s="21"/>
      <c r="E26" s="26"/>
      <c r="F26" s="22">
        <v>96</v>
      </c>
      <c r="G26" s="23">
        <v>21</v>
      </c>
      <c r="H26" s="24">
        <v>1376</v>
      </c>
      <c r="I26" s="24">
        <v>622</v>
      </c>
      <c r="J26" s="24">
        <v>665.91</v>
      </c>
      <c r="K26" s="18">
        <v>1243.17</v>
      </c>
      <c r="L26" s="18">
        <v>1951</v>
      </c>
      <c r="M26" s="19">
        <v>6070.48</v>
      </c>
      <c r="N26" s="25">
        <v>4290.6499999999996</v>
      </c>
      <c r="O26" s="25">
        <v>6538.25</v>
      </c>
    </row>
    <row r="27" spans="1:15" ht="16.5" customHeight="1" thickBot="1" x14ac:dyDescent="0.2">
      <c r="A27" s="28" t="s">
        <v>23</v>
      </c>
      <c r="B27" s="28">
        <v>10</v>
      </c>
      <c r="C27" s="29">
        <v>93</v>
      </c>
      <c r="D27" s="29">
        <v>13</v>
      </c>
      <c r="E27" s="30">
        <v>202.66</v>
      </c>
      <c r="F27" s="31">
        <v>528.70000000000005</v>
      </c>
      <c r="G27" s="32">
        <v>760.4</v>
      </c>
      <c r="H27" s="33">
        <v>4870.5200000000004</v>
      </c>
      <c r="I27" s="33">
        <v>782.41</v>
      </c>
      <c r="J27" s="33">
        <v>763.8999999999977</v>
      </c>
      <c r="K27" s="34">
        <v>797.59999999999673</v>
      </c>
      <c r="L27" s="34">
        <v>1226.33</v>
      </c>
      <c r="M27" s="35">
        <v>1231.96</v>
      </c>
      <c r="N27" s="36">
        <v>1043.5899999999999</v>
      </c>
      <c r="O27" s="36">
        <f>SUM(O19-O20-O24-O25-O26)</f>
        <v>13835.120000000003</v>
      </c>
    </row>
  </sheetData>
  <mergeCells count="2">
    <mergeCell ref="A2:K2"/>
    <mergeCell ref="A1:O1"/>
  </mergeCells>
  <phoneticPr fontId="2" type="noConversion"/>
  <pageMargins left="0.56999999999999995" right="0.4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2017-08-10T08:19:13Z</cp:lastPrinted>
  <dcterms:created xsi:type="dcterms:W3CDTF">2017-05-26T02:29:36Z</dcterms:created>
  <dcterms:modified xsi:type="dcterms:W3CDTF">2017-08-10T08:19:23Z</dcterms:modified>
</cp:coreProperties>
</file>