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B4" i="1"/>
  <c r="D4" i="1" s="1"/>
</calcChain>
</file>

<file path=xl/sharedStrings.xml><?xml version="1.0" encoding="utf-8"?>
<sst xmlns="http://schemas.openxmlformats.org/spreadsheetml/2006/main" count="27" uniqueCount="27">
  <si>
    <t>单位：万元</t>
    <phoneticPr fontId="2" type="noConversion"/>
  </si>
  <si>
    <t>2014年</t>
  </si>
  <si>
    <t>增长%</t>
    <phoneticPr fontId="2" type="noConversion"/>
  </si>
  <si>
    <t>本年收入合计</t>
    <phoneticPr fontId="2" type="noConversion"/>
  </si>
  <si>
    <t>一、税收收入</t>
    <phoneticPr fontId="3" type="noConversion"/>
  </si>
  <si>
    <t>二、非税收入</t>
    <phoneticPr fontId="3" type="noConversion"/>
  </si>
  <si>
    <r>
      <t xml:space="preserve"> </t>
    </r>
    <r>
      <rPr>
        <b/>
        <sz val="14"/>
        <color theme="1"/>
        <rFont val="Times New Roman"/>
        <family val="1"/>
      </rPr>
      <t xml:space="preserve">8—1        </t>
    </r>
    <r>
      <rPr>
        <b/>
        <sz val="14"/>
        <color theme="1"/>
        <rFont val="宋体"/>
        <family val="3"/>
        <charset val="134"/>
      </rPr>
      <t>全市一般公共预算收入决算表</t>
    </r>
    <phoneticPr fontId="2" type="noConversion"/>
  </si>
  <si>
    <r>
      <t>20</t>
    </r>
    <r>
      <rPr>
        <sz val="11"/>
        <color theme="1"/>
        <rFont val="宋体"/>
        <family val="2"/>
        <charset val="134"/>
        <scheme val="minor"/>
      </rPr>
      <t>15</t>
    </r>
    <r>
      <rPr>
        <sz val="12"/>
        <color theme="1"/>
        <rFont val="宋体"/>
        <family val="3"/>
        <charset val="134"/>
      </rPr>
      <t>年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</si>
  <si>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增值税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</si>
  <si>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营业税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</si>
  <si>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企业所得税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</si>
  <si>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个人所得税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</si>
  <si>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资源税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</si>
  <si>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城市维护建设税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</si>
  <si>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房产税</t>
    </r>
    <phoneticPr fontId="2" type="noConversion"/>
  </si>
  <si>
    <r>
      <t xml:space="preserve">     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印花税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</si>
  <si>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城镇土地使用税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</si>
  <si>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土地增值税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</si>
  <si>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车船税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</si>
  <si>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耕地占用税</t>
    </r>
    <phoneticPr fontId="3" type="noConversion"/>
  </si>
  <si>
    <r>
      <t xml:space="preserve">            </t>
    </r>
    <r>
      <rPr>
        <sz val="12"/>
        <color theme="1"/>
        <rFont val="宋体"/>
        <family val="3"/>
        <charset val="134"/>
      </rPr>
      <t>契税</t>
    </r>
    <r>
      <rPr>
        <sz val="12"/>
        <color theme="1"/>
        <rFont val="Times New Roman"/>
        <family val="1"/>
      </rPr>
      <t xml:space="preserve">       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</si>
  <si>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专项收入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</si>
  <si>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行政事业性收费收入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</si>
  <si>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罚没收入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</si>
  <si>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国有资本经营收入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</si>
  <si>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国有资源（资产）有偿使用收入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</si>
  <si>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</rPr>
      <t>其他收入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</si>
</sst>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176" fontId="6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76" fontId="6" fillId="0" borderId="1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4" sqref="C4"/>
    </sheetView>
  </sheetViews>
  <sheetFormatPr defaultRowHeight="13.5"/>
  <cols>
    <col min="1" max="1" width="35.5" style="1" customWidth="1"/>
    <col min="2" max="2" width="15.5" style="1" customWidth="1"/>
    <col min="3" max="3" width="14.75" style="1" customWidth="1"/>
    <col min="4" max="4" width="16.125" style="1" customWidth="1"/>
    <col min="5" max="16384" width="9" style="1"/>
  </cols>
  <sheetData>
    <row r="1" spans="1:4" ht="28.5" customHeight="1">
      <c r="A1" s="16" t="s">
        <v>6</v>
      </c>
      <c r="B1" s="16"/>
      <c r="C1" s="16"/>
      <c r="D1" s="16"/>
    </row>
    <row r="2" spans="1:4" ht="20.25" customHeight="1" thickBot="1">
      <c r="A2" s="15" t="s">
        <v>0</v>
      </c>
      <c r="B2" s="15"/>
      <c r="C2" s="15"/>
      <c r="D2" s="15"/>
    </row>
    <row r="3" spans="1:4" ht="23.25" customHeight="1">
      <c r="A3" s="2"/>
      <c r="B3" s="3" t="s">
        <v>7</v>
      </c>
      <c r="C3" s="3" t="s">
        <v>1</v>
      </c>
      <c r="D3" s="4" t="s">
        <v>2</v>
      </c>
    </row>
    <row r="4" spans="1:4" ht="29.25" customHeight="1">
      <c r="A4" s="5" t="s">
        <v>3</v>
      </c>
      <c r="B4" s="17">
        <f>B5+B19</f>
        <v>1139248</v>
      </c>
      <c r="C4" s="17">
        <v>1003741</v>
      </c>
      <c r="D4" s="6">
        <f>(B4/C4-1)*100</f>
        <v>13.500195767633283</v>
      </c>
    </row>
    <row r="5" spans="1:4" ht="29.25" customHeight="1">
      <c r="A5" s="7" t="s">
        <v>4</v>
      </c>
      <c r="B5" s="8">
        <v>646474</v>
      </c>
      <c r="C5" s="8">
        <v>597272</v>
      </c>
      <c r="D5" s="9">
        <f>(B5/C5-1)*100</f>
        <v>8.2377878085696299</v>
      </c>
    </row>
    <row r="6" spans="1:4" ht="29.25" customHeight="1">
      <c r="A6" s="10" t="s">
        <v>8</v>
      </c>
      <c r="B6" s="18">
        <v>112423</v>
      </c>
      <c r="C6" s="18">
        <v>107994</v>
      </c>
      <c r="D6" s="9">
        <f>(B6/C6-1)*100</f>
        <v>4.1011537678019128</v>
      </c>
    </row>
    <row r="7" spans="1:4" ht="29.25" customHeight="1">
      <c r="A7" s="10" t="s">
        <v>9</v>
      </c>
      <c r="B7" s="18">
        <v>95322</v>
      </c>
      <c r="C7" s="18">
        <v>89615</v>
      </c>
      <c r="D7" s="9">
        <f t="shared" ref="D7:D25" si="0">(B7/C7-1)*100</f>
        <v>6.3683535122468271</v>
      </c>
    </row>
    <row r="8" spans="1:4" ht="29.25" customHeight="1">
      <c r="A8" s="10" t="s">
        <v>10</v>
      </c>
      <c r="B8" s="18">
        <v>44139</v>
      </c>
      <c r="C8" s="18">
        <v>35114</v>
      </c>
      <c r="D8" s="9">
        <f t="shared" si="0"/>
        <v>25.701999202597257</v>
      </c>
    </row>
    <row r="9" spans="1:4" ht="29.25" customHeight="1">
      <c r="A9" s="10" t="s">
        <v>11</v>
      </c>
      <c r="B9" s="18">
        <v>14381</v>
      </c>
      <c r="C9" s="18">
        <v>11364</v>
      </c>
      <c r="D9" s="9">
        <f t="shared" si="0"/>
        <v>26.548750439985923</v>
      </c>
    </row>
    <row r="10" spans="1:4" ht="29.25" customHeight="1">
      <c r="A10" s="10" t="s">
        <v>12</v>
      </c>
      <c r="B10" s="18">
        <v>5382</v>
      </c>
      <c r="C10" s="18">
        <v>7975</v>
      </c>
      <c r="D10" s="9">
        <f t="shared" si="0"/>
        <v>-32.514106583072099</v>
      </c>
    </row>
    <row r="11" spans="1:4" ht="29.25" customHeight="1">
      <c r="A11" s="10" t="s">
        <v>13</v>
      </c>
      <c r="B11" s="18">
        <v>85668</v>
      </c>
      <c r="C11" s="18">
        <v>54219</v>
      </c>
      <c r="D11" s="9">
        <f t="shared" si="0"/>
        <v>58.003651856360314</v>
      </c>
    </row>
    <row r="12" spans="1:4" ht="29.25" customHeight="1">
      <c r="A12" s="10" t="s">
        <v>14</v>
      </c>
      <c r="B12" s="18">
        <v>21940</v>
      </c>
      <c r="C12" s="18">
        <v>27117</v>
      </c>
      <c r="D12" s="9">
        <f t="shared" si="0"/>
        <v>-19.091344912785335</v>
      </c>
    </row>
    <row r="13" spans="1:4" ht="29.25" customHeight="1">
      <c r="A13" s="11" t="s">
        <v>15</v>
      </c>
      <c r="B13" s="18">
        <v>9008</v>
      </c>
      <c r="C13" s="18">
        <v>10314</v>
      </c>
      <c r="D13" s="9">
        <f t="shared" si="0"/>
        <v>-12.6624006205158</v>
      </c>
    </row>
    <row r="14" spans="1:4" ht="29.25" customHeight="1">
      <c r="A14" s="10" t="s">
        <v>16</v>
      </c>
      <c r="B14" s="18">
        <v>39920</v>
      </c>
      <c r="C14" s="18">
        <v>58796</v>
      </c>
      <c r="D14" s="9">
        <f t="shared" si="0"/>
        <v>-32.104224777195725</v>
      </c>
    </row>
    <row r="15" spans="1:4" ht="29.25" customHeight="1">
      <c r="A15" s="10" t="s">
        <v>17</v>
      </c>
      <c r="B15" s="18">
        <v>98251</v>
      </c>
      <c r="C15" s="18">
        <v>53321</v>
      </c>
      <c r="D15" s="9">
        <f t="shared" si="0"/>
        <v>84.263235873295699</v>
      </c>
    </row>
    <row r="16" spans="1:4" ht="29.25" customHeight="1">
      <c r="A16" s="10" t="s">
        <v>18</v>
      </c>
      <c r="B16" s="18">
        <v>12979</v>
      </c>
      <c r="C16" s="18">
        <v>11245</v>
      </c>
      <c r="D16" s="9">
        <f t="shared" si="0"/>
        <v>15.42018674966652</v>
      </c>
    </row>
    <row r="17" spans="1:4" ht="29.25" customHeight="1">
      <c r="A17" s="10" t="s">
        <v>19</v>
      </c>
      <c r="B17" s="18">
        <v>45159</v>
      </c>
      <c r="C17" s="18">
        <v>56979</v>
      </c>
      <c r="D17" s="9">
        <f t="shared" si="0"/>
        <v>-20.744484810193232</v>
      </c>
    </row>
    <row r="18" spans="1:4" ht="29.25" customHeight="1">
      <c r="A18" s="12" t="s">
        <v>20</v>
      </c>
      <c r="B18" s="18">
        <v>61902</v>
      </c>
      <c r="C18" s="18">
        <v>73219</v>
      </c>
      <c r="D18" s="9">
        <f t="shared" si="0"/>
        <v>-15.456370614184845</v>
      </c>
    </row>
    <row r="19" spans="1:4" ht="29.25" customHeight="1">
      <c r="A19" s="10" t="s">
        <v>5</v>
      </c>
      <c r="B19" s="18">
        <v>492774</v>
      </c>
      <c r="C19" s="18">
        <v>406469</v>
      </c>
      <c r="D19" s="9">
        <f t="shared" si="0"/>
        <v>21.232861546637018</v>
      </c>
    </row>
    <row r="20" spans="1:4" ht="29.25" customHeight="1">
      <c r="A20" s="10" t="s">
        <v>21</v>
      </c>
      <c r="B20" s="18">
        <v>100624</v>
      </c>
      <c r="C20" s="18">
        <v>44566</v>
      </c>
      <c r="D20" s="9">
        <f t="shared" si="0"/>
        <v>125.78647399362741</v>
      </c>
    </row>
    <row r="21" spans="1:4" ht="29.25" customHeight="1">
      <c r="A21" s="10" t="s">
        <v>22</v>
      </c>
      <c r="B21" s="18">
        <v>141452</v>
      </c>
      <c r="C21" s="18">
        <v>119787</v>
      </c>
      <c r="D21" s="9">
        <f t="shared" si="0"/>
        <v>18.086269795553768</v>
      </c>
    </row>
    <row r="22" spans="1:4" ht="29.25" customHeight="1">
      <c r="A22" s="10" t="s">
        <v>23</v>
      </c>
      <c r="B22" s="18">
        <v>41071</v>
      </c>
      <c r="C22" s="18">
        <v>61810</v>
      </c>
      <c r="D22" s="9">
        <f t="shared" si="0"/>
        <v>-33.552823167772203</v>
      </c>
    </row>
    <row r="23" spans="1:4" ht="29.25" customHeight="1">
      <c r="A23" s="10" t="s">
        <v>24</v>
      </c>
      <c r="B23" s="18">
        <v>8634</v>
      </c>
      <c r="C23" s="18">
        <v>11376</v>
      </c>
      <c r="D23" s="9">
        <f t="shared" si="0"/>
        <v>-24.103375527426163</v>
      </c>
    </row>
    <row r="24" spans="1:4" ht="29.25" customHeight="1">
      <c r="A24" s="10" t="s">
        <v>25</v>
      </c>
      <c r="B24" s="18">
        <v>193454</v>
      </c>
      <c r="C24" s="18">
        <v>160436</v>
      </c>
      <c r="D24" s="9">
        <f t="shared" si="0"/>
        <v>20.580169039367725</v>
      </c>
    </row>
    <row r="25" spans="1:4" ht="29.25" customHeight="1" thickBot="1">
      <c r="A25" s="13" t="s">
        <v>26</v>
      </c>
      <c r="B25" s="19">
        <v>7539</v>
      </c>
      <c r="C25" s="19">
        <v>8494</v>
      </c>
      <c r="D25" s="14">
        <f t="shared" si="0"/>
        <v>-11.243230515658109</v>
      </c>
    </row>
  </sheetData>
  <mergeCells count="2">
    <mergeCell ref="A1:D1"/>
    <mergeCell ref="A2:D2"/>
  </mergeCells>
  <phoneticPr fontId="1" type="noConversion"/>
  <pageMargins left="0.9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2017-08-10T08:06:36Z</cp:lastPrinted>
  <dcterms:created xsi:type="dcterms:W3CDTF">2017-05-26T02:25:22Z</dcterms:created>
  <dcterms:modified xsi:type="dcterms:W3CDTF">2017-08-10T08:06:52Z</dcterms:modified>
</cp:coreProperties>
</file>