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8" i="1" l="1"/>
  <c r="P37" i="1"/>
  <c r="P36" i="1"/>
  <c r="P35" i="1"/>
  <c r="P34" i="1"/>
  <c r="P33" i="1"/>
  <c r="P31" i="1"/>
  <c r="P30" i="1"/>
  <c r="P29" i="1"/>
  <c r="P28" i="1"/>
  <c r="P27" i="1"/>
  <c r="P26" i="1"/>
  <c r="P24" i="1"/>
  <c r="P23" i="1"/>
  <c r="P22" i="1"/>
  <c r="P21" i="1"/>
  <c r="P20" i="1"/>
  <c r="P19" i="1"/>
  <c r="P17" i="1"/>
  <c r="P16" i="1"/>
  <c r="P15" i="1"/>
  <c r="P14" i="1"/>
  <c r="P13" i="1"/>
  <c r="P12" i="1"/>
  <c r="P10" i="1"/>
  <c r="E10" i="1"/>
  <c r="C10" i="1"/>
  <c r="P9" i="1"/>
  <c r="E9" i="1"/>
  <c r="C9" i="1"/>
  <c r="E8" i="1"/>
  <c r="C8" i="1"/>
  <c r="P8" i="1" s="1"/>
  <c r="E7" i="1"/>
  <c r="C7" i="1"/>
  <c r="P7" i="1" s="1"/>
  <c r="E6" i="1"/>
  <c r="C6" i="1"/>
  <c r="P6" i="1" s="1"/>
  <c r="P5" i="1"/>
  <c r="E5" i="1"/>
  <c r="C5" i="1"/>
</calcChain>
</file>

<file path=xl/sharedStrings.xml><?xml version="1.0" encoding="utf-8"?>
<sst xmlns="http://schemas.openxmlformats.org/spreadsheetml/2006/main" count="83" uniqueCount="22">
  <si>
    <t>总量</t>
  </si>
  <si>
    <t>增速（%）</t>
  </si>
  <si>
    <t xml:space="preserve">  全市合计</t>
    <phoneticPr fontId="3" type="noConversion"/>
  </si>
  <si>
    <t>万美元</t>
  </si>
  <si>
    <t>2011-2015年平均增长%</t>
    <phoneticPr fontId="3" type="noConversion"/>
  </si>
  <si>
    <t>7-14 “十二五”各区、县级市对外经济主要指标</t>
    <phoneticPr fontId="3" type="noConversion"/>
  </si>
  <si>
    <t>项    目</t>
    <phoneticPr fontId="3" type="noConversion"/>
  </si>
  <si>
    <t>单位</t>
    <phoneticPr fontId="3" type="noConversion"/>
  </si>
  <si>
    <t>2015年比2010年  增长%</t>
    <phoneticPr fontId="3" type="noConversion"/>
  </si>
  <si>
    <t>一、进出口总额</t>
    <phoneticPr fontId="3" type="noConversion"/>
  </si>
  <si>
    <t xml:space="preserve">  茂南</t>
    <phoneticPr fontId="3" type="noConversion"/>
  </si>
  <si>
    <t xml:space="preserve">  电白</t>
    <phoneticPr fontId="3" type="noConversion"/>
  </si>
  <si>
    <t xml:space="preserve">  信宜</t>
    <phoneticPr fontId="3" type="noConversion"/>
  </si>
  <si>
    <t xml:space="preserve">  高州</t>
    <phoneticPr fontId="3" type="noConversion"/>
  </si>
  <si>
    <t xml:space="preserve">  化州</t>
    <phoneticPr fontId="3" type="noConversion"/>
  </si>
  <si>
    <t>二、出口总额</t>
    <phoneticPr fontId="3" type="noConversion"/>
  </si>
  <si>
    <t xml:space="preserve">  全市合计</t>
    <phoneticPr fontId="3" type="noConversion"/>
  </si>
  <si>
    <t>三、进口总额</t>
    <phoneticPr fontId="3" type="noConversion"/>
  </si>
  <si>
    <t>四、批准利用外资项目</t>
    <phoneticPr fontId="3" type="noConversion"/>
  </si>
  <si>
    <t>宗</t>
    <phoneticPr fontId="3" type="noConversion"/>
  </si>
  <si>
    <t>注：2013年后不再单列市直，2014年单列滨海、高新，市直、滨海、高新数据不在本表反映。</t>
    <phoneticPr fontId="3" type="noConversion"/>
  </si>
  <si>
    <t>五、实际利用外资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</si>
</sst>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1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52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9" xfId="1" applyFont="1" applyBorder="1" applyAlignment="1">
      <alignment horizontal="center" vertical="center"/>
    </xf>
    <xf numFmtId="176" fontId="8" fillId="0" borderId="9" xfId="1" applyNumberFormat="1" applyFont="1" applyBorder="1" applyAlignment="1">
      <alignment horizontal="center" vertical="center" wrapText="1"/>
    </xf>
    <xf numFmtId="176" fontId="7" fillId="0" borderId="9" xfId="1" applyNumberFormat="1" applyFont="1" applyBorder="1" applyAlignment="1">
      <alignment horizontal="center" vertical="center" wrapText="1"/>
    </xf>
    <xf numFmtId="176" fontId="7" fillId="0" borderId="10" xfId="1" applyNumberFormat="1" applyFont="1" applyBorder="1" applyAlignment="1">
      <alignment horizontal="center" vertical="center" wrapText="1"/>
    </xf>
    <xf numFmtId="0" fontId="7" fillId="0" borderId="11" xfId="1" applyFont="1" applyBorder="1">
      <alignment vertical="center"/>
    </xf>
    <xf numFmtId="0" fontId="7" fillId="0" borderId="12" xfId="1" applyFont="1" applyBorder="1" applyAlignment="1">
      <alignment horizontal="center" vertical="center"/>
    </xf>
    <xf numFmtId="0" fontId="7" fillId="0" borderId="12" xfId="1" applyFont="1" applyBorder="1">
      <alignment vertical="center"/>
    </xf>
    <xf numFmtId="176" fontId="8" fillId="0" borderId="12" xfId="1" applyNumberFormat="1" applyFont="1" applyBorder="1">
      <alignment vertical="center"/>
    </xf>
    <xf numFmtId="176" fontId="7" fillId="0" borderId="12" xfId="1" applyNumberFormat="1" applyFont="1" applyBorder="1">
      <alignment vertical="center"/>
    </xf>
    <xf numFmtId="0" fontId="6" fillId="0" borderId="12" xfId="1" applyFont="1" applyBorder="1">
      <alignment vertical="center"/>
    </xf>
    <xf numFmtId="0" fontId="6" fillId="0" borderId="13" xfId="1" applyFont="1" applyBorder="1">
      <alignment vertical="center"/>
    </xf>
    <xf numFmtId="0" fontId="7" fillId="0" borderId="15" xfId="1" applyFont="1" applyBorder="1" applyAlignment="1">
      <alignment horizontal="center" vertical="center"/>
    </xf>
    <xf numFmtId="0" fontId="7" fillId="0" borderId="14" xfId="2" applyFont="1" applyBorder="1" applyAlignment="1">
      <alignment vertical="center" wrapText="1"/>
    </xf>
    <xf numFmtId="0" fontId="7" fillId="0" borderId="18" xfId="1" applyFont="1" applyBorder="1" applyAlignment="1">
      <alignment horizontal="center" vertical="center"/>
    </xf>
    <xf numFmtId="0" fontId="7" fillId="0" borderId="0" xfId="1" applyFont="1">
      <alignment vertical="center"/>
    </xf>
    <xf numFmtId="0" fontId="7" fillId="0" borderId="0" xfId="1" applyFont="1" applyAlignment="1">
      <alignment horizontal="center" vertical="center"/>
    </xf>
    <xf numFmtId="176" fontId="8" fillId="0" borderId="0" xfId="1" applyNumberFormat="1" applyFont="1">
      <alignment vertical="center"/>
    </xf>
    <xf numFmtId="176" fontId="7" fillId="0" borderId="0" xfId="1" applyNumberFormat="1" applyFont="1">
      <alignment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176" fontId="6" fillId="0" borderId="0" xfId="1" applyNumberFormat="1" applyFont="1">
      <alignment vertical="center"/>
    </xf>
    <xf numFmtId="0" fontId="5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right" vertical="center"/>
    </xf>
    <xf numFmtId="176" fontId="8" fillId="0" borderId="15" xfId="1" applyNumberFormat="1" applyFont="1" applyBorder="1" applyAlignment="1">
      <alignment horizontal="right" vertical="center"/>
    </xf>
    <xf numFmtId="176" fontId="7" fillId="0" borderId="15" xfId="1" applyNumberFormat="1" applyFont="1" applyBorder="1" applyAlignment="1">
      <alignment horizontal="right" vertical="center"/>
    </xf>
    <xf numFmtId="176" fontId="7" fillId="0" borderId="18" xfId="1" applyNumberFormat="1" applyFont="1" applyBorder="1" applyAlignment="1">
      <alignment horizontal="right" vertical="center"/>
    </xf>
    <xf numFmtId="0" fontId="7" fillId="0" borderId="15" xfId="1" applyFont="1" applyBorder="1" applyAlignment="1">
      <alignment vertical="center"/>
    </xf>
    <xf numFmtId="176" fontId="8" fillId="0" borderId="15" xfId="1" applyNumberFormat="1" applyFont="1" applyBorder="1" applyAlignment="1">
      <alignment vertical="center"/>
    </xf>
    <xf numFmtId="176" fontId="7" fillId="0" borderId="15" xfId="1" applyNumberFormat="1" applyFont="1" applyBorder="1" applyAlignment="1">
      <alignment vertical="center"/>
    </xf>
    <xf numFmtId="176" fontId="7" fillId="0" borderId="16" xfId="1" applyNumberFormat="1" applyFont="1" applyBorder="1" applyAlignment="1">
      <alignment vertical="center"/>
    </xf>
    <xf numFmtId="176" fontId="9" fillId="0" borderId="15" xfId="1" applyNumberFormat="1" applyFont="1" applyBorder="1" applyAlignment="1">
      <alignment vertical="center"/>
    </xf>
    <xf numFmtId="176" fontId="10" fillId="0" borderId="15" xfId="1" applyNumberFormat="1" applyFont="1" applyBorder="1" applyAlignment="1">
      <alignment vertical="center"/>
    </xf>
    <xf numFmtId="0" fontId="7" fillId="0" borderId="18" xfId="1" applyFont="1" applyBorder="1" applyAlignment="1">
      <alignment vertical="center"/>
    </xf>
    <xf numFmtId="176" fontId="8" fillId="0" borderId="18" xfId="1" applyNumberFormat="1" applyFont="1" applyBorder="1" applyAlignment="1">
      <alignment vertical="center"/>
    </xf>
    <xf numFmtId="176" fontId="9" fillId="0" borderId="18" xfId="1" applyNumberFormat="1" applyFont="1" applyBorder="1" applyAlignment="1">
      <alignment vertical="center"/>
    </xf>
    <xf numFmtId="176" fontId="7" fillId="0" borderId="18" xfId="1" applyNumberFormat="1" applyFont="1" applyBorder="1" applyAlignment="1">
      <alignment vertical="center"/>
    </xf>
    <xf numFmtId="176" fontId="7" fillId="0" borderId="19" xfId="1" applyNumberFormat="1" applyFont="1" applyBorder="1" applyAlignment="1">
      <alignment vertical="center"/>
    </xf>
    <xf numFmtId="0" fontId="7" fillId="0" borderId="14" xfId="1" applyFont="1" applyBorder="1" applyAlignment="1">
      <alignment vertical="center"/>
    </xf>
    <xf numFmtId="0" fontId="7" fillId="0" borderId="17" xfId="1" applyFont="1" applyBorder="1" applyAlignment="1">
      <alignment vertical="center"/>
    </xf>
  </cellXfs>
  <cellStyles count="3">
    <cellStyle name="常规" xfId="0" builtinId="0"/>
    <cellStyle name="常规 3" xfId="1"/>
    <cellStyle name="常规_Sheet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workbookViewId="0">
      <selection activeCell="O16" sqref="O16"/>
    </sheetView>
  </sheetViews>
  <sheetFormatPr defaultRowHeight="13.5" x14ac:dyDescent="0.15"/>
  <cols>
    <col min="1" max="1" width="19.375" style="1" customWidth="1"/>
    <col min="2" max="2" width="8" style="1" customWidth="1"/>
    <col min="3" max="4" width="6.875" style="1" customWidth="1"/>
    <col min="5" max="5" width="6.25" style="1" customWidth="1"/>
    <col min="6" max="6" width="6.625" style="1" customWidth="1"/>
    <col min="7" max="7" width="7.875" style="1" customWidth="1"/>
    <col min="8" max="8" width="6.375" style="1" customWidth="1"/>
    <col min="9" max="9" width="6.625" style="1" customWidth="1"/>
    <col min="10" max="10" width="6.75" style="1" customWidth="1"/>
    <col min="11" max="11" width="6.625" style="1" customWidth="1"/>
    <col min="12" max="12" width="6.125" style="1" customWidth="1"/>
    <col min="13" max="13" width="6.875" style="1" customWidth="1"/>
    <col min="14" max="14" width="6.75" style="1" customWidth="1"/>
    <col min="15" max="15" width="8.5" style="1" customWidth="1"/>
    <col min="16" max="16" width="8.75" style="1" customWidth="1"/>
    <col min="17" max="16384" width="9" style="1"/>
  </cols>
  <sheetData>
    <row r="1" spans="1:16" ht="21" thickBot="1" x14ac:dyDescent="0.2">
      <c r="A1" s="23" t="s">
        <v>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ht="17.25" customHeight="1" x14ac:dyDescent="0.15">
      <c r="A2" s="24" t="s">
        <v>6</v>
      </c>
      <c r="B2" s="26" t="s">
        <v>7</v>
      </c>
      <c r="C2" s="28">
        <v>2010</v>
      </c>
      <c r="D2" s="29"/>
      <c r="E2" s="28">
        <v>2011</v>
      </c>
      <c r="F2" s="29"/>
      <c r="G2" s="28">
        <v>2012</v>
      </c>
      <c r="H2" s="29"/>
      <c r="I2" s="28">
        <v>2013</v>
      </c>
      <c r="J2" s="29"/>
      <c r="K2" s="28">
        <v>2014</v>
      </c>
      <c r="L2" s="29"/>
      <c r="M2" s="30">
        <v>2015</v>
      </c>
      <c r="N2" s="28"/>
      <c r="O2" s="31" t="s">
        <v>8</v>
      </c>
      <c r="P2" s="33" t="s">
        <v>4</v>
      </c>
    </row>
    <row r="3" spans="1:16" ht="27" x14ac:dyDescent="0.15">
      <c r="A3" s="25"/>
      <c r="B3" s="27"/>
      <c r="C3" s="2" t="s">
        <v>0</v>
      </c>
      <c r="D3" s="3" t="s">
        <v>1</v>
      </c>
      <c r="E3" s="2" t="s">
        <v>0</v>
      </c>
      <c r="F3" s="4" t="s">
        <v>1</v>
      </c>
      <c r="G3" s="2" t="s">
        <v>0</v>
      </c>
      <c r="H3" s="4" t="s">
        <v>1</v>
      </c>
      <c r="I3" s="2" t="s">
        <v>0</v>
      </c>
      <c r="J3" s="4" t="s">
        <v>1</v>
      </c>
      <c r="K3" s="2" t="s">
        <v>0</v>
      </c>
      <c r="L3" s="5" t="s">
        <v>1</v>
      </c>
      <c r="M3" s="2" t="s">
        <v>0</v>
      </c>
      <c r="N3" s="5" t="s">
        <v>1</v>
      </c>
      <c r="O3" s="32"/>
      <c r="P3" s="34"/>
    </row>
    <row r="4" spans="1:16" ht="12.75" customHeight="1" x14ac:dyDescent="0.15">
      <c r="A4" s="6" t="s">
        <v>9</v>
      </c>
      <c r="B4" s="7"/>
      <c r="C4" s="8"/>
      <c r="D4" s="9"/>
      <c r="E4" s="8"/>
      <c r="F4" s="10"/>
      <c r="G4" s="8"/>
      <c r="H4" s="10"/>
      <c r="I4" s="8"/>
      <c r="J4" s="10"/>
      <c r="K4" s="8"/>
      <c r="L4" s="10"/>
      <c r="M4" s="8"/>
      <c r="N4" s="10"/>
      <c r="O4" s="11"/>
      <c r="P4" s="12"/>
    </row>
    <row r="5" spans="1:16" ht="12.75" customHeight="1" x14ac:dyDescent="0.15">
      <c r="A5" s="50" t="s">
        <v>2</v>
      </c>
      <c r="B5" s="13" t="s">
        <v>3</v>
      </c>
      <c r="C5" s="39">
        <f t="shared" ref="C5:C10" si="0">C12+C19</f>
        <v>80024</v>
      </c>
      <c r="D5" s="36">
        <v>19</v>
      </c>
      <c r="E5" s="35">
        <f t="shared" ref="E5:E10" si="1">E12+E19</f>
        <v>92300</v>
      </c>
      <c r="F5" s="36">
        <v>59.072108093202814</v>
      </c>
      <c r="G5" s="39">
        <v>104015</v>
      </c>
      <c r="H5" s="40">
        <v>12.692307692307693</v>
      </c>
      <c r="I5" s="39">
        <v>122396</v>
      </c>
      <c r="J5" s="41">
        <v>17.67148968898718</v>
      </c>
      <c r="K5" s="39">
        <v>137366</v>
      </c>
      <c r="L5" s="37">
        <v>12.230791855942996</v>
      </c>
      <c r="M5" s="39">
        <v>163442</v>
      </c>
      <c r="N5" s="41">
        <v>18.98286329950642</v>
      </c>
      <c r="O5" s="41">
        <v>181.67999448504071</v>
      </c>
      <c r="P5" s="42">
        <f t="shared" ref="P5:P10" si="2">(POWER(M5/C5,1/5)-1)*100</f>
        <v>15.352943873374691</v>
      </c>
    </row>
    <row r="6" spans="1:16" ht="12.75" customHeight="1" x14ac:dyDescent="0.15">
      <c r="A6" s="50" t="s">
        <v>10</v>
      </c>
      <c r="B6" s="13" t="s">
        <v>3</v>
      </c>
      <c r="C6" s="39">
        <f t="shared" si="0"/>
        <v>5946</v>
      </c>
      <c r="D6" s="40">
        <v>8.8000000000000007</v>
      </c>
      <c r="E6" s="39">
        <f t="shared" si="1"/>
        <v>6627</v>
      </c>
      <c r="F6" s="40">
        <v>11.453077699293644</v>
      </c>
      <c r="G6" s="39">
        <v>9555</v>
      </c>
      <c r="H6" s="43">
        <v>44.2</v>
      </c>
      <c r="I6" s="39">
        <v>41753</v>
      </c>
      <c r="J6" s="41">
        <v>6.3228927934810315</v>
      </c>
      <c r="K6" s="39">
        <v>40814</v>
      </c>
      <c r="L6" s="37">
        <v>-2.2489401959140594</v>
      </c>
      <c r="M6" s="39">
        <v>36993</v>
      </c>
      <c r="N6" s="41">
        <v>-9.3619836330670836</v>
      </c>
      <c r="O6" s="41">
        <v>522.1493440968718</v>
      </c>
      <c r="P6" s="42">
        <f t="shared" si="2"/>
        <v>44.138145317568615</v>
      </c>
    </row>
    <row r="7" spans="1:16" ht="12.75" customHeight="1" x14ac:dyDescent="0.15">
      <c r="A7" s="50" t="s">
        <v>11</v>
      </c>
      <c r="B7" s="13" t="s">
        <v>3</v>
      </c>
      <c r="C7" s="39">
        <f t="shared" si="0"/>
        <v>20133</v>
      </c>
      <c r="D7" s="40">
        <v>33.5</v>
      </c>
      <c r="E7" s="39">
        <f t="shared" si="1"/>
        <v>22245</v>
      </c>
      <c r="F7" s="40">
        <v>9.2154359780047201</v>
      </c>
      <c r="G7" s="39">
        <v>17142</v>
      </c>
      <c r="H7" s="40">
        <v>-22.9</v>
      </c>
      <c r="I7" s="39">
        <v>21618</v>
      </c>
      <c r="J7" s="41">
        <v>6.0485651214128069</v>
      </c>
      <c r="K7" s="39">
        <v>17438</v>
      </c>
      <c r="L7" s="36">
        <v>-19.335738736238312</v>
      </c>
      <c r="M7" s="39">
        <v>38960</v>
      </c>
      <c r="N7" s="40">
        <v>123.42011698589289</v>
      </c>
      <c r="O7" s="41">
        <v>91.280439905734482</v>
      </c>
      <c r="P7" s="42">
        <f t="shared" si="2"/>
        <v>14.114830872369311</v>
      </c>
    </row>
    <row r="8" spans="1:16" ht="12.75" customHeight="1" x14ac:dyDescent="0.15">
      <c r="A8" s="50" t="s">
        <v>12</v>
      </c>
      <c r="B8" s="13" t="s">
        <v>3</v>
      </c>
      <c r="C8" s="39">
        <f t="shared" si="0"/>
        <v>5812</v>
      </c>
      <c r="D8" s="40">
        <v>10.4</v>
      </c>
      <c r="E8" s="39">
        <f t="shared" si="1"/>
        <v>7873</v>
      </c>
      <c r="F8" s="40">
        <v>35.461114934618024</v>
      </c>
      <c r="G8" s="39">
        <v>8596</v>
      </c>
      <c r="H8" s="40">
        <v>9.1832846437190483</v>
      </c>
      <c r="I8" s="39">
        <v>14547</v>
      </c>
      <c r="J8" s="41">
        <v>69.229874360167514</v>
      </c>
      <c r="K8" s="39">
        <v>17365</v>
      </c>
      <c r="L8" s="37">
        <v>19.371691757750725</v>
      </c>
      <c r="M8" s="39">
        <v>21872</v>
      </c>
      <c r="N8" s="41">
        <v>25.954506190613301</v>
      </c>
      <c r="O8" s="41">
        <v>276.32484514796971</v>
      </c>
      <c r="P8" s="42">
        <f t="shared" si="2"/>
        <v>30.350463064412626</v>
      </c>
    </row>
    <row r="9" spans="1:16" ht="12.75" customHeight="1" x14ac:dyDescent="0.15">
      <c r="A9" s="50" t="s">
        <v>13</v>
      </c>
      <c r="B9" s="13" t="s">
        <v>3</v>
      </c>
      <c r="C9" s="39">
        <f t="shared" si="0"/>
        <v>19107</v>
      </c>
      <c r="D9" s="40">
        <v>45.42963695867266</v>
      </c>
      <c r="E9" s="39">
        <f t="shared" si="1"/>
        <v>23021</v>
      </c>
      <c r="F9" s="40">
        <v>20.484639137488884</v>
      </c>
      <c r="G9" s="39">
        <v>27926</v>
      </c>
      <c r="H9" s="40">
        <v>21.306633074149687</v>
      </c>
      <c r="I9" s="39">
        <v>31501</v>
      </c>
      <c r="J9" s="41">
        <v>12.801690181193152</v>
      </c>
      <c r="K9" s="39">
        <v>44379</v>
      </c>
      <c r="L9" s="37">
        <v>40.881241865337614</v>
      </c>
      <c r="M9" s="39">
        <v>43133</v>
      </c>
      <c r="N9" s="41">
        <v>-2.8076342414204873</v>
      </c>
      <c r="O9" s="41">
        <v>125.74449154760035</v>
      </c>
      <c r="P9" s="42">
        <f t="shared" si="2"/>
        <v>17.685628858705439</v>
      </c>
    </row>
    <row r="10" spans="1:16" ht="12.75" customHeight="1" x14ac:dyDescent="0.15">
      <c r="A10" s="50" t="s">
        <v>14</v>
      </c>
      <c r="B10" s="13" t="s">
        <v>3</v>
      </c>
      <c r="C10" s="39">
        <f t="shared" si="0"/>
        <v>4994</v>
      </c>
      <c r="D10" s="40">
        <v>18.904761904761912</v>
      </c>
      <c r="E10" s="39">
        <f t="shared" si="1"/>
        <v>6106</v>
      </c>
      <c r="F10" s="40">
        <v>22.266720064076878</v>
      </c>
      <c r="G10" s="39">
        <v>7838</v>
      </c>
      <c r="H10" s="40">
        <v>28.365542089747805</v>
      </c>
      <c r="I10" s="39">
        <v>12977</v>
      </c>
      <c r="J10" s="41">
        <v>65.565195202857865</v>
      </c>
      <c r="K10" s="39">
        <v>16428</v>
      </c>
      <c r="L10" s="37">
        <v>26.593203359790408</v>
      </c>
      <c r="M10" s="39">
        <v>20077</v>
      </c>
      <c r="N10" s="41">
        <v>22.212076941806671</v>
      </c>
      <c r="O10" s="41">
        <v>302.02242691229475</v>
      </c>
      <c r="P10" s="42">
        <f t="shared" si="2"/>
        <v>32.083952455264367</v>
      </c>
    </row>
    <row r="11" spans="1:16" ht="12.75" customHeight="1" x14ac:dyDescent="0.15">
      <c r="A11" s="50" t="s">
        <v>15</v>
      </c>
      <c r="B11" s="13"/>
      <c r="C11" s="39"/>
      <c r="D11" s="40"/>
      <c r="E11" s="39"/>
      <c r="F11" s="40"/>
      <c r="G11" s="39"/>
      <c r="H11" s="40"/>
      <c r="I11" s="39"/>
      <c r="J11" s="41"/>
      <c r="K11" s="39"/>
      <c r="L11" s="37"/>
      <c r="M11" s="39"/>
      <c r="N11" s="41"/>
      <c r="O11" s="41"/>
      <c r="P11" s="42"/>
    </row>
    <row r="12" spans="1:16" ht="12.75" customHeight="1" x14ac:dyDescent="0.15">
      <c r="A12" s="50" t="s">
        <v>16</v>
      </c>
      <c r="B12" s="13" t="s">
        <v>3</v>
      </c>
      <c r="C12" s="39">
        <v>55868</v>
      </c>
      <c r="D12" s="40">
        <v>5.0999999999999996</v>
      </c>
      <c r="E12" s="39">
        <v>59882</v>
      </c>
      <c r="F12" s="40">
        <v>7.1847927257105937</v>
      </c>
      <c r="G12" s="39">
        <v>62937</v>
      </c>
      <c r="H12" s="40">
        <v>5.1017000100196981</v>
      </c>
      <c r="I12" s="39">
        <v>80622</v>
      </c>
      <c r="J12" s="41">
        <v>28.099528099528101</v>
      </c>
      <c r="K12" s="39">
        <v>97581</v>
      </c>
      <c r="L12" s="37">
        <v>21.035201309816173</v>
      </c>
      <c r="M12" s="39">
        <v>109873</v>
      </c>
      <c r="N12" s="41">
        <v>12.596714524343881</v>
      </c>
      <c r="O12" s="41">
        <v>96.665354048829386</v>
      </c>
      <c r="P12" s="42">
        <f t="shared" ref="P12:P17" si="3">(POWER(M12/C12,1/5)-1)*100</f>
        <v>14.484204735124329</v>
      </c>
    </row>
    <row r="13" spans="1:16" ht="12.75" customHeight="1" x14ac:dyDescent="0.15">
      <c r="A13" s="50" t="s">
        <v>10</v>
      </c>
      <c r="B13" s="13" t="s">
        <v>3</v>
      </c>
      <c r="C13" s="39">
        <v>4124</v>
      </c>
      <c r="D13" s="40">
        <v>8</v>
      </c>
      <c r="E13" s="39">
        <v>4861</v>
      </c>
      <c r="F13" s="40">
        <v>17.870999030067907</v>
      </c>
      <c r="G13" s="39">
        <v>6362</v>
      </c>
      <c r="H13" s="43">
        <v>30.9</v>
      </c>
      <c r="I13" s="39">
        <v>13559</v>
      </c>
      <c r="J13" s="41">
        <v>15.513716135627888</v>
      </c>
      <c r="K13" s="39">
        <v>16059</v>
      </c>
      <c r="L13" s="37">
        <v>18.437937901025151</v>
      </c>
      <c r="M13" s="39">
        <v>18416</v>
      </c>
      <c r="N13" s="41">
        <v>14.6771280901675</v>
      </c>
      <c r="O13" s="41">
        <v>346.55674102812799</v>
      </c>
      <c r="P13" s="42">
        <f t="shared" si="3"/>
        <v>34.888625703364909</v>
      </c>
    </row>
    <row r="14" spans="1:16" ht="12.75" customHeight="1" x14ac:dyDescent="0.15">
      <c r="A14" s="50" t="s">
        <v>11</v>
      </c>
      <c r="B14" s="13" t="s">
        <v>3</v>
      </c>
      <c r="C14" s="39">
        <v>12076</v>
      </c>
      <c r="D14" s="40">
        <v>6.8</v>
      </c>
      <c r="E14" s="39">
        <v>13216</v>
      </c>
      <c r="F14" s="40">
        <v>9.4402119907254018</v>
      </c>
      <c r="G14" s="39">
        <v>12677</v>
      </c>
      <c r="H14" s="40">
        <v>-4.0999999999999996</v>
      </c>
      <c r="I14" s="39">
        <v>14668</v>
      </c>
      <c r="J14" s="41">
        <v>18.318948132612718</v>
      </c>
      <c r="K14" s="39">
        <v>10505</v>
      </c>
      <c r="L14" s="36">
        <v>-28.381510771748026</v>
      </c>
      <c r="M14" s="39">
        <v>13129</v>
      </c>
      <c r="N14" s="41">
        <v>24.978581627796288</v>
      </c>
      <c r="O14" s="41">
        <v>8.7197747598542605</v>
      </c>
      <c r="P14" s="42">
        <f t="shared" si="3"/>
        <v>1.6861275768312645</v>
      </c>
    </row>
    <row r="15" spans="1:16" ht="12.75" customHeight="1" x14ac:dyDescent="0.15">
      <c r="A15" s="50" t="s">
        <v>12</v>
      </c>
      <c r="B15" s="13" t="s">
        <v>3</v>
      </c>
      <c r="C15" s="39">
        <v>5666</v>
      </c>
      <c r="D15" s="40">
        <v>10.5</v>
      </c>
      <c r="E15" s="39">
        <v>7678</v>
      </c>
      <c r="F15" s="40">
        <v>35.51006000705965</v>
      </c>
      <c r="G15" s="39">
        <v>8383</v>
      </c>
      <c r="H15" s="40">
        <v>9.1820786663193417</v>
      </c>
      <c r="I15" s="39">
        <v>14407</v>
      </c>
      <c r="J15" s="41">
        <v>71.859716092091134</v>
      </c>
      <c r="K15" s="39">
        <v>17114</v>
      </c>
      <c r="L15" s="37">
        <v>18.78947733740543</v>
      </c>
      <c r="M15" s="39">
        <v>21673</v>
      </c>
      <c r="N15" s="41">
        <v>26.639008998480776</v>
      </c>
      <c r="O15" s="41">
        <v>282.50970702435581</v>
      </c>
      <c r="P15" s="42">
        <f t="shared" si="3"/>
        <v>30.776133260651363</v>
      </c>
    </row>
    <row r="16" spans="1:16" ht="12.75" customHeight="1" x14ac:dyDescent="0.15">
      <c r="A16" s="50" t="s">
        <v>13</v>
      </c>
      <c r="B16" s="13" t="s">
        <v>3</v>
      </c>
      <c r="C16" s="39">
        <v>14569</v>
      </c>
      <c r="D16" s="40">
        <v>61</v>
      </c>
      <c r="E16" s="39">
        <v>18067</v>
      </c>
      <c r="F16" s="40">
        <v>24.009884000274553</v>
      </c>
      <c r="G16" s="39">
        <v>22684</v>
      </c>
      <c r="H16" s="40">
        <v>25.554879061271947</v>
      </c>
      <c r="I16" s="39">
        <v>25093</v>
      </c>
      <c r="J16" s="41">
        <v>10.619820137541879</v>
      </c>
      <c r="K16" s="39">
        <v>37299</v>
      </c>
      <c r="L16" s="37">
        <v>48.643047861953534</v>
      </c>
      <c r="M16" s="39">
        <v>36021</v>
      </c>
      <c r="N16" s="41">
        <v>-3.4263653181050415</v>
      </c>
      <c r="O16" s="41">
        <v>147.24414853455968</v>
      </c>
      <c r="P16" s="42">
        <f t="shared" si="3"/>
        <v>19.846458331022919</v>
      </c>
    </row>
    <row r="17" spans="1:16" ht="12.75" customHeight="1" x14ac:dyDescent="0.15">
      <c r="A17" s="50" t="s">
        <v>14</v>
      </c>
      <c r="B17" s="13" t="s">
        <v>3</v>
      </c>
      <c r="C17" s="39">
        <v>4615</v>
      </c>
      <c r="D17" s="40">
        <v>16</v>
      </c>
      <c r="E17" s="39">
        <v>5906</v>
      </c>
      <c r="F17" s="40">
        <v>27.973997833152751</v>
      </c>
      <c r="G17" s="39">
        <v>7735</v>
      </c>
      <c r="H17" s="40">
        <v>30.968506603454102</v>
      </c>
      <c r="I17" s="39">
        <v>12895</v>
      </c>
      <c r="J17" s="41">
        <v>66.709760827407905</v>
      </c>
      <c r="K17" s="39">
        <v>16295</v>
      </c>
      <c r="L17" s="37">
        <v>26.366808840635912</v>
      </c>
      <c r="M17" s="39">
        <v>19955</v>
      </c>
      <c r="N17" s="41">
        <v>22.460877569806684</v>
      </c>
      <c r="O17" s="41">
        <v>332.3943661971831</v>
      </c>
      <c r="P17" s="42">
        <f t="shared" si="3"/>
        <v>34.021972460866493</v>
      </c>
    </row>
    <row r="18" spans="1:16" ht="12.75" customHeight="1" x14ac:dyDescent="0.15">
      <c r="A18" s="50" t="s">
        <v>17</v>
      </c>
      <c r="B18" s="13"/>
      <c r="C18" s="39"/>
      <c r="D18" s="40"/>
      <c r="E18" s="39"/>
      <c r="F18" s="40"/>
      <c r="G18" s="39"/>
      <c r="H18" s="40"/>
      <c r="I18" s="39"/>
      <c r="J18" s="41"/>
      <c r="K18" s="39"/>
      <c r="L18" s="37"/>
      <c r="M18" s="39"/>
      <c r="N18" s="41"/>
      <c r="O18" s="41"/>
      <c r="P18" s="42"/>
    </row>
    <row r="19" spans="1:16" ht="12.75" customHeight="1" x14ac:dyDescent="0.15">
      <c r="A19" s="50" t="s">
        <v>16</v>
      </c>
      <c r="B19" s="13" t="s">
        <v>3</v>
      </c>
      <c r="C19" s="39">
        <v>24156</v>
      </c>
      <c r="D19" s="40">
        <v>71.599999999999994</v>
      </c>
      <c r="E19" s="39">
        <v>32418</v>
      </c>
      <c r="F19" s="43">
        <v>1403.6178107606679</v>
      </c>
      <c r="G19" s="39">
        <v>41078</v>
      </c>
      <c r="H19" s="40">
        <v>26.713554198284896</v>
      </c>
      <c r="I19" s="39">
        <v>41774</v>
      </c>
      <c r="J19" s="41">
        <v>1.6943376016359082</v>
      </c>
      <c r="K19" s="39">
        <v>39785</v>
      </c>
      <c r="L19" s="37">
        <v>-4.7613348015512145</v>
      </c>
      <c r="M19" s="39">
        <v>53569</v>
      </c>
      <c r="N19" s="41">
        <v>34.646223451049394</v>
      </c>
      <c r="O19" s="41">
        <v>2384.6474953617812</v>
      </c>
      <c r="P19" s="42">
        <f t="shared" ref="P19:P24" si="4">(POWER(M19/C19,1/5)-1)*100</f>
        <v>17.267510001662689</v>
      </c>
    </row>
    <row r="20" spans="1:16" ht="12.75" customHeight="1" x14ac:dyDescent="0.15">
      <c r="A20" s="50" t="s">
        <v>10</v>
      </c>
      <c r="B20" s="13" t="s">
        <v>3</v>
      </c>
      <c r="C20" s="39">
        <v>1822</v>
      </c>
      <c r="D20" s="40">
        <v>10.4</v>
      </c>
      <c r="E20" s="39">
        <v>1766</v>
      </c>
      <c r="F20" s="40">
        <v>-3.0735455543358938</v>
      </c>
      <c r="G20" s="39">
        <v>3193</v>
      </c>
      <c r="H20" s="44">
        <v>8.1</v>
      </c>
      <c r="I20" s="39">
        <v>28194</v>
      </c>
      <c r="J20" s="41">
        <v>2.4044747929681876</v>
      </c>
      <c r="K20" s="39">
        <v>24755</v>
      </c>
      <c r="L20" s="36">
        <v>-12.197630701567704</v>
      </c>
      <c r="M20" s="39">
        <v>18577</v>
      </c>
      <c r="N20" s="40">
        <v>-24.956574429408192</v>
      </c>
      <c r="O20" s="41">
        <v>919.59385290889134</v>
      </c>
      <c r="P20" s="42">
        <f t="shared" si="4"/>
        <v>59.10559121568437</v>
      </c>
    </row>
    <row r="21" spans="1:16" ht="12.75" customHeight="1" x14ac:dyDescent="0.15">
      <c r="A21" s="50" t="s">
        <v>11</v>
      </c>
      <c r="B21" s="13" t="s">
        <v>3</v>
      </c>
      <c r="C21" s="39">
        <v>8057</v>
      </c>
      <c r="D21" s="43">
        <v>113.6</v>
      </c>
      <c r="E21" s="39">
        <v>9029</v>
      </c>
      <c r="F21" s="40">
        <v>8.888084901109508</v>
      </c>
      <c r="G21" s="39">
        <v>4465</v>
      </c>
      <c r="H21" s="43">
        <v>50.5</v>
      </c>
      <c r="I21" s="39">
        <v>6950</v>
      </c>
      <c r="J21" s="40">
        <v>-12.99449173760641</v>
      </c>
      <c r="K21" s="39">
        <v>6933</v>
      </c>
      <c r="L21" s="37">
        <v>-0.24460431654675574</v>
      </c>
      <c r="M21" s="39">
        <v>25831</v>
      </c>
      <c r="N21" s="40">
        <v>272.58041251983269</v>
      </c>
      <c r="O21" s="41">
        <v>211.51712493970092</v>
      </c>
      <c r="P21" s="42">
        <f t="shared" si="4"/>
        <v>26.239007421420823</v>
      </c>
    </row>
    <row r="22" spans="1:16" ht="12.75" customHeight="1" x14ac:dyDescent="0.15">
      <c r="A22" s="50" t="s">
        <v>12</v>
      </c>
      <c r="B22" s="13" t="s">
        <v>3</v>
      </c>
      <c r="C22" s="39">
        <v>146</v>
      </c>
      <c r="D22" s="40">
        <v>6.6</v>
      </c>
      <c r="E22" s="39">
        <v>195</v>
      </c>
      <c r="F22" s="40">
        <v>33.561643835616451</v>
      </c>
      <c r="G22" s="39">
        <v>213</v>
      </c>
      <c r="H22" s="40">
        <v>9.2307692307692264</v>
      </c>
      <c r="I22" s="39">
        <v>140</v>
      </c>
      <c r="J22" s="40">
        <v>-34.272300469483568</v>
      </c>
      <c r="K22" s="39">
        <v>251</v>
      </c>
      <c r="L22" s="37">
        <v>79.285714285714306</v>
      </c>
      <c r="M22" s="39">
        <v>199</v>
      </c>
      <c r="N22" s="40">
        <v>-20.717131474103596</v>
      </c>
      <c r="O22" s="41">
        <v>36.30136986301369</v>
      </c>
      <c r="P22" s="42">
        <f t="shared" si="4"/>
        <v>6.389812654082605</v>
      </c>
    </row>
    <row r="23" spans="1:16" ht="12.75" customHeight="1" x14ac:dyDescent="0.15">
      <c r="A23" s="50" t="s">
        <v>13</v>
      </c>
      <c r="B23" s="13" t="s">
        <v>3</v>
      </c>
      <c r="C23" s="39">
        <v>4538</v>
      </c>
      <c r="D23" s="40">
        <v>11</v>
      </c>
      <c r="E23" s="39">
        <v>4954</v>
      </c>
      <c r="F23" s="40">
        <v>9.167033935654473</v>
      </c>
      <c r="G23" s="39">
        <v>5242</v>
      </c>
      <c r="H23" s="40">
        <v>5.8134840532902672</v>
      </c>
      <c r="I23" s="39">
        <v>6408</v>
      </c>
      <c r="J23" s="41">
        <v>22.243418542541022</v>
      </c>
      <c r="K23" s="39">
        <v>7080</v>
      </c>
      <c r="L23" s="37">
        <v>10.486891385767791</v>
      </c>
      <c r="M23" s="39">
        <v>7112</v>
      </c>
      <c r="N23" s="41">
        <v>0.45197740112993756</v>
      </c>
      <c r="O23" s="41">
        <v>56.721022476862061</v>
      </c>
      <c r="P23" s="42">
        <f t="shared" si="4"/>
        <v>9.4020478089533057</v>
      </c>
    </row>
    <row r="24" spans="1:16" ht="12.75" customHeight="1" x14ac:dyDescent="0.15">
      <c r="A24" s="50" t="s">
        <v>14</v>
      </c>
      <c r="B24" s="13" t="s">
        <v>3</v>
      </c>
      <c r="C24" s="39">
        <v>379</v>
      </c>
      <c r="D24" s="40">
        <v>72.3</v>
      </c>
      <c r="E24" s="39">
        <v>200</v>
      </c>
      <c r="F24" s="40">
        <v>-47.229551451187334</v>
      </c>
      <c r="G24" s="39">
        <v>103</v>
      </c>
      <c r="H24" s="40">
        <v>-48.5</v>
      </c>
      <c r="I24" s="39">
        <v>82</v>
      </c>
      <c r="J24" s="40">
        <v>-20.388349514563103</v>
      </c>
      <c r="K24" s="39">
        <v>133</v>
      </c>
      <c r="L24" s="37">
        <v>62.195121951219534</v>
      </c>
      <c r="M24" s="39">
        <v>122</v>
      </c>
      <c r="N24" s="41">
        <v>-8.2706766917293351</v>
      </c>
      <c r="O24" s="41">
        <v>-67.810026385224276</v>
      </c>
      <c r="P24" s="42">
        <f t="shared" si="4"/>
        <v>-20.284252265095603</v>
      </c>
    </row>
    <row r="25" spans="1:16" ht="12.75" customHeight="1" x14ac:dyDescent="0.15">
      <c r="A25" s="14" t="s">
        <v>18</v>
      </c>
      <c r="B25" s="13"/>
      <c r="C25" s="39"/>
      <c r="D25" s="40"/>
      <c r="E25" s="39"/>
      <c r="F25" s="40"/>
      <c r="G25" s="39"/>
      <c r="H25" s="40"/>
      <c r="I25" s="39"/>
      <c r="J25" s="41"/>
      <c r="K25" s="39"/>
      <c r="L25" s="37"/>
      <c r="M25" s="39"/>
      <c r="N25" s="41"/>
      <c r="O25" s="41"/>
      <c r="P25" s="42"/>
    </row>
    <row r="26" spans="1:16" ht="12.75" customHeight="1" x14ac:dyDescent="0.15">
      <c r="A26" s="50" t="s">
        <v>16</v>
      </c>
      <c r="B26" s="13" t="s">
        <v>19</v>
      </c>
      <c r="C26" s="39">
        <v>24</v>
      </c>
      <c r="D26" s="40">
        <v>84.6</v>
      </c>
      <c r="E26" s="39">
        <v>50</v>
      </c>
      <c r="F26" s="40">
        <v>108.33333333333334</v>
      </c>
      <c r="G26" s="39">
        <v>23</v>
      </c>
      <c r="H26" s="40">
        <v>-54</v>
      </c>
      <c r="I26" s="39">
        <v>50</v>
      </c>
      <c r="J26" s="40">
        <v>117.39130434782606</v>
      </c>
      <c r="K26" s="39">
        <v>69</v>
      </c>
      <c r="L26" s="37">
        <v>38</v>
      </c>
      <c r="M26" s="39">
        <v>44</v>
      </c>
      <c r="N26" s="40">
        <v>-36.231884057971023</v>
      </c>
      <c r="O26" s="41">
        <v>83.333333333333314</v>
      </c>
      <c r="P26" s="42">
        <f t="shared" ref="P26:P31" si="5">(POWER(M26/C26,1/5)-1)*100</f>
        <v>12.888132073019754</v>
      </c>
    </row>
    <row r="27" spans="1:16" ht="12.75" customHeight="1" x14ac:dyDescent="0.15">
      <c r="A27" s="50" t="s">
        <v>10</v>
      </c>
      <c r="B27" s="13" t="s">
        <v>19</v>
      </c>
      <c r="C27" s="39">
        <v>4</v>
      </c>
      <c r="D27" s="40"/>
      <c r="E27" s="39">
        <v>2</v>
      </c>
      <c r="F27" s="40">
        <v>-50</v>
      </c>
      <c r="G27" s="39"/>
      <c r="H27" s="43">
        <v>-100</v>
      </c>
      <c r="I27" s="39">
        <v>3</v>
      </c>
      <c r="J27" s="44"/>
      <c r="K27" s="39">
        <v>12</v>
      </c>
      <c r="L27" s="36">
        <v>300</v>
      </c>
      <c r="M27" s="39">
        <v>3</v>
      </c>
      <c r="N27" s="40">
        <v>-75</v>
      </c>
      <c r="O27" s="41">
        <v>-25</v>
      </c>
      <c r="P27" s="42">
        <f t="shared" si="5"/>
        <v>-5.5912488705098013</v>
      </c>
    </row>
    <row r="28" spans="1:16" ht="12.75" customHeight="1" x14ac:dyDescent="0.15">
      <c r="A28" s="50" t="s">
        <v>11</v>
      </c>
      <c r="B28" s="13" t="s">
        <v>19</v>
      </c>
      <c r="C28" s="39">
        <v>6</v>
      </c>
      <c r="D28" s="43">
        <v>100</v>
      </c>
      <c r="E28" s="39">
        <v>14</v>
      </c>
      <c r="F28" s="40">
        <v>133.33333333333334</v>
      </c>
      <c r="G28" s="39">
        <v>5</v>
      </c>
      <c r="H28" s="40">
        <v>-64.285714285714278</v>
      </c>
      <c r="I28" s="39">
        <v>11</v>
      </c>
      <c r="J28" s="40">
        <v>120</v>
      </c>
      <c r="K28" s="39">
        <v>1</v>
      </c>
      <c r="L28" s="36">
        <v>-90.909090909090907</v>
      </c>
      <c r="M28" s="39">
        <v>6</v>
      </c>
      <c r="N28" s="40">
        <v>500</v>
      </c>
      <c r="O28" s="41">
        <v>0</v>
      </c>
      <c r="P28" s="42">
        <f t="shared" si="5"/>
        <v>0</v>
      </c>
    </row>
    <row r="29" spans="1:16" ht="12.75" customHeight="1" x14ac:dyDescent="0.15">
      <c r="A29" s="50" t="s">
        <v>12</v>
      </c>
      <c r="B29" s="13" t="s">
        <v>19</v>
      </c>
      <c r="C29" s="39">
        <v>1</v>
      </c>
      <c r="D29" s="43">
        <v>-75</v>
      </c>
      <c r="E29" s="39">
        <v>2</v>
      </c>
      <c r="F29" s="40">
        <v>100</v>
      </c>
      <c r="G29" s="39">
        <v>2</v>
      </c>
      <c r="H29" s="40">
        <v>0</v>
      </c>
      <c r="I29" s="39">
        <v>8</v>
      </c>
      <c r="J29" s="40">
        <v>300</v>
      </c>
      <c r="K29" s="39">
        <v>6</v>
      </c>
      <c r="L29" s="36">
        <v>-25</v>
      </c>
      <c r="M29" s="39">
        <v>5</v>
      </c>
      <c r="N29" s="40">
        <v>-16.666666666666657</v>
      </c>
      <c r="O29" s="41">
        <v>400</v>
      </c>
      <c r="P29" s="42">
        <f t="shared" si="5"/>
        <v>37.972966146121493</v>
      </c>
    </row>
    <row r="30" spans="1:16" ht="12.75" customHeight="1" x14ac:dyDescent="0.15">
      <c r="A30" s="50" t="s">
        <v>13</v>
      </c>
      <c r="B30" s="13" t="s">
        <v>19</v>
      </c>
      <c r="C30" s="39">
        <v>7</v>
      </c>
      <c r="D30" s="43">
        <v>75</v>
      </c>
      <c r="E30" s="39">
        <v>29</v>
      </c>
      <c r="F30" s="40">
        <v>314.28571428571433</v>
      </c>
      <c r="G30" s="39">
        <v>14</v>
      </c>
      <c r="H30" s="40">
        <v>-51.724137931034484</v>
      </c>
      <c r="I30" s="39">
        <v>24</v>
      </c>
      <c r="J30" s="40">
        <v>71.428571428571416</v>
      </c>
      <c r="K30" s="39">
        <v>43</v>
      </c>
      <c r="L30" s="37">
        <v>79.166666666666686</v>
      </c>
      <c r="M30" s="39">
        <v>25</v>
      </c>
      <c r="N30" s="40">
        <v>-41.860465116279066</v>
      </c>
      <c r="O30" s="41">
        <v>257.14285714285717</v>
      </c>
      <c r="P30" s="42">
        <f t="shared" si="5"/>
        <v>28.993668421168973</v>
      </c>
    </row>
    <row r="31" spans="1:16" ht="12.75" customHeight="1" x14ac:dyDescent="0.15">
      <c r="A31" s="50" t="s">
        <v>14</v>
      </c>
      <c r="B31" s="13" t="s">
        <v>19</v>
      </c>
      <c r="C31" s="39">
        <v>3</v>
      </c>
      <c r="D31" s="43">
        <v>200</v>
      </c>
      <c r="E31" s="39">
        <v>3</v>
      </c>
      <c r="F31" s="40">
        <v>0</v>
      </c>
      <c r="G31" s="39">
        <v>1</v>
      </c>
      <c r="H31" s="40">
        <v>-66.666666666666671</v>
      </c>
      <c r="I31" s="39">
        <v>4</v>
      </c>
      <c r="J31" s="40">
        <v>300</v>
      </c>
      <c r="K31" s="39">
        <v>7</v>
      </c>
      <c r="L31" s="37">
        <v>75</v>
      </c>
      <c r="M31" s="39">
        <v>4</v>
      </c>
      <c r="N31" s="40">
        <v>-42.857142857142861</v>
      </c>
      <c r="O31" s="41">
        <v>33.333333333333314</v>
      </c>
      <c r="P31" s="42">
        <f t="shared" si="5"/>
        <v>5.9223841048812176</v>
      </c>
    </row>
    <row r="32" spans="1:16" ht="12.75" customHeight="1" x14ac:dyDescent="0.15">
      <c r="A32" s="50" t="s">
        <v>21</v>
      </c>
      <c r="B32" s="13"/>
      <c r="C32" s="39"/>
      <c r="D32" s="40"/>
      <c r="E32" s="39"/>
      <c r="F32" s="40"/>
      <c r="G32" s="39"/>
      <c r="H32" s="40"/>
      <c r="I32" s="39"/>
      <c r="J32" s="41"/>
      <c r="K32" s="39"/>
      <c r="L32" s="37"/>
      <c r="M32" s="39"/>
      <c r="N32" s="41"/>
      <c r="O32" s="41"/>
      <c r="P32" s="42"/>
    </row>
    <row r="33" spans="1:16" ht="12.75" customHeight="1" x14ac:dyDescent="0.15">
      <c r="A33" s="50" t="s">
        <v>16</v>
      </c>
      <c r="B33" s="13" t="s">
        <v>3</v>
      </c>
      <c r="C33" s="39">
        <v>3099</v>
      </c>
      <c r="D33" s="40">
        <v>-0.2</v>
      </c>
      <c r="E33" s="39">
        <v>3533</v>
      </c>
      <c r="F33" s="40">
        <v>14.004517586318173</v>
      </c>
      <c r="G33" s="39">
        <v>8005</v>
      </c>
      <c r="H33" s="40">
        <v>126.5779790546278</v>
      </c>
      <c r="I33" s="39">
        <v>11470</v>
      </c>
      <c r="J33" s="41">
        <v>43.285446595877573</v>
      </c>
      <c r="K33" s="39">
        <v>15574</v>
      </c>
      <c r="L33" s="37">
        <v>35.78029642545772</v>
      </c>
      <c r="M33" s="39">
        <v>17191</v>
      </c>
      <c r="N33" s="41">
        <v>10.382689097213287</v>
      </c>
      <c r="O33" s="41">
        <v>454.72733139722493</v>
      </c>
      <c r="P33" s="42">
        <f t="shared" ref="P33:P38" si="6">(POWER(M33/C33,1/5)-1)*100</f>
        <v>40.869156073830368</v>
      </c>
    </row>
    <row r="34" spans="1:16" ht="12.75" customHeight="1" x14ac:dyDescent="0.15">
      <c r="A34" s="50" t="s">
        <v>10</v>
      </c>
      <c r="B34" s="13" t="s">
        <v>3</v>
      </c>
      <c r="C34" s="39">
        <v>401</v>
      </c>
      <c r="D34" s="43">
        <v>301</v>
      </c>
      <c r="E34" s="39">
        <v>339</v>
      </c>
      <c r="F34" s="40">
        <v>-15.461346633416468</v>
      </c>
      <c r="G34" s="39">
        <v>825</v>
      </c>
      <c r="H34" s="40">
        <v>143.36283185840708</v>
      </c>
      <c r="I34" s="39">
        <v>1077</v>
      </c>
      <c r="J34" s="41">
        <v>30.545454545454533</v>
      </c>
      <c r="K34" s="39">
        <v>1293</v>
      </c>
      <c r="L34" s="37">
        <v>20.055710306406695</v>
      </c>
      <c r="M34" s="39">
        <v>940</v>
      </c>
      <c r="N34" s="40">
        <v>-27.300850734725444</v>
      </c>
      <c r="O34" s="41">
        <v>134.41396508728181</v>
      </c>
      <c r="P34" s="42">
        <f t="shared" si="6"/>
        <v>18.575972771465544</v>
      </c>
    </row>
    <row r="35" spans="1:16" ht="12.75" customHeight="1" x14ac:dyDescent="0.15">
      <c r="A35" s="50" t="s">
        <v>11</v>
      </c>
      <c r="B35" s="13" t="s">
        <v>3</v>
      </c>
      <c r="C35" s="39">
        <v>478</v>
      </c>
      <c r="D35" s="43">
        <v>-65.7</v>
      </c>
      <c r="E35" s="39">
        <v>615</v>
      </c>
      <c r="F35" s="40">
        <v>28.661087866108801</v>
      </c>
      <c r="G35" s="39">
        <v>3062</v>
      </c>
      <c r="H35" s="40">
        <v>397.88617886178861</v>
      </c>
      <c r="I35" s="39">
        <v>4269</v>
      </c>
      <c r="J35" s="41">
        <v>39.418680600914428</v>
      </c>
      <c r="K35" s="39">
        <v>5060</v>
      </c>
      <c r="L35" s="37">
        <v>18.528929491684238</v>
      </c>
      <c r="M35" s="39">
        <v>6405</v>
      </c>
      <c r="N35" s="41">
        <v>26.581027667984188</v>
      </c>
      <c r="O35" s="41">
        <v>1239.9581589958159</v>
      </c>
      <c r="P35" s="42">
        <f t="shared" si="6"/>
        <v>68.042156984489765</v>
      </c>
    </row>
    <row r="36" spans="1:16" ht="12.75" customHeight="1" x14ac:dyDescent="0.15">
      <c r="A36" s="50" t="s">
        <v>12</v>
      </c>
      <c r="B36" s="13" t="s">
        <v>3</v>
      </c>
      <c r="C36" s="39">
        <v>509</v>
      </c>
      <c r="D36" s="43">
        <v>707.9</v>
      </c>
      <c r="E36" s="39">
        <v>534</v>
      </c>
      <c r="F36" s="40">
        <v>4.9115913555992279</v>
      </c>
      <c r="G36" s="39">
        <v>105</v>
      </c>
      <c r="H36" s="40">
        <v>-80.400000000000006</v>
      </c>
      <c r="I36" s="39">
        <v>1457</v>
      </c>
      <c r="J36" s="43">
        <v>1287.5999999999999</v>
      </c>
      <c r="K36" s="39">
        <v>2814</v>
      </c>
      <c r="L36" s="37">
        <v>93.136582017844887</v>
      </c>
      <c r="M36" s="39">
        <v>974</v>
      </c>
      <c r="N36" s="40">
        <v>-65.38734896943852</v>
      </c>
      <c r="O36" s="41">
        <v>91.355599214145371</v>
      </c>
      <c r="P36" s="42">
        <f t="shared" si="6"/>
        <v>13.859228018558989</v>
      </c>
    </row>
    <row r="37" spans="1:16" ht="12.75" customHeight="1" x14ac:dyDescent="0.15">
      <c r="A37" s="50" t="s">
        <v>13</v>
      </c>
      <c r="B37" s="13" t="s">
        <v>3</v>
      </c>
      <c r="C37" s="39">
        <v>806</v>
      </c>
      <c r="D37" s="40">
        <v>48.4</v>
      </c>
      <c r="E37" s="39">
        <v>860</v>
      </c>
      <c r="F37" s="40">
        <v>6.6997518610421878</v>
      </c>
      <c r="G37" s="39">
        <v>1701</v>
      </c>
      <c r="H37" s="40">
        <v>97.790697674418624</v>
      </c>
      <c r="I37" s="39">
        <v>2673</v>
      </c>
      <c r="J37" s="41">
        <v>57.142857142857139</v>
      </c>
      <c r="K37" s="39">
        <v>3967</v>
      </c>
      <c r="L37" s="37">
        <v>48.410026187803965</v>
      </c>
      <c r="M37" s="39">
        <v>3675</v>
      </c>
      <c r="N37" s="41">
        <v>-7.3607259894126571</v>
      </c>
      <c r="O37" s="41">
        <v>355.95533498759301</v>
      </c>
      <c r="P37" s="42">
        <f t="shared" si="6"/>
        <v>35.451700082228975</v>
      </c>
    </row>
    <row r="38" spans="1:16" ht="12.75" customHeight="1" thickBot="1" x14ac:dyDescent="0.2">
      <c r="A38" s="51" t="s">
        <v>14</v>
      </c>
      <c r="B38" s="15" t="s">
        <v>3</v>
      </c>
      <c r="C38" s="45">
        <v>484</v>
      </c>
      <c r="D38" s="46">
        <v>17.2</v>
      </c>
      <c r="E38" s="45">
        <v>700</v>
      </c>
      <c r="F38" s="46">
        <v>44.628099173553721</v>
      </c>
      <c r="G38" s="45">
        <v>517</v>
      </c>
      <c r="H38" s="46">
        <v>-26.142857142857139</v>
      </c>
      <c r="I38" s="45">
        <v>1597</v>
      </c>
      <c r="J38" s="47">
        <v>208.89748549323019</v>
      </c>
      <c r="K38" s="45">
        <v>2440</v>
      </c>
      <c r="L38" s="38">
        <v>52.786474639949887</v>
      </c>
      <c r="M38" s="45">
        <v>2633</v>
      </c>
      <c r="N38" s="48">
        <v>7.9098360655737565</v>
      </c>
      <c r="O38" s="48">
        <v>444.00826446280985</v>
      </c>
      <c r="P38" s="49">
        <f t="shared" si="6"/>
        <v>40.320492232219365</v>
      </c>
    </row>
    <row r="39" spans="1:16" ht="6.75" customHeight="1" x14ac:dyDescent="0.15">
      <c r="A39" s="16"/>
      <c r="B39" s="17"/>
      <c r="C39" s="16"/>
      <c r="D39" s="18"/>
      <c r="E39" s="16"/>
      <c r="F39" s="19"/>
      <c r="G39" s="16"/>
      <c r="H39" s="19"/>
      <c r="I39" s="16"/>
      <c r="J39" s="19"/>
      <c r="K39" s="16"/>
      <c r="L39" s="19"/>
      <c r="M39" s="16"/>
      <c r="N39" s="19"/>
      <c r="O39" s="20"/>
      <c r="P39" s="20"/>
    </row>
    <row r="40" spans="1:16" x14ac:dyDescent="0.15">
      <c r="A40" s="16" t="s">
        <v>20</v>
      </c>
      <c r="B40" s="21"/>
      <c r="C40" s="20"/>
      <c r="D40" s="18"/>
      <c r="E40" s="20"/>
      <c r="F40" s="22"/>
      <c r="G40" s="20"/>
      <c r="H40" s="22"/>
      <c r="I40" s="20"/>
      <c r="J40" s="22"/>
      <c r="K40" s="20"/>
      <c r="L40" s="22"/>
      <c r="M40" s="20"/>
      <c r="N40" s="22"/>
      <c r="O40" s="20"/>
      <c r="P40" s="20"/>
    </row>
  </sheetData>
  <mergeCells count="11">
    <mergeCell ref="A1:P1"/>
    <mergeCell ref="A2:A3"/>
    <mergeCell ref="B2:B3"/>
    <mergeCell ref="C2:D2"/>
    <mergeCell ref="E2:F2"/>
    <mergeCell ref="G2:H2"/>
    <mergeCell ref="I2:J2"/>
    <mergeCell ref="K2:L2"/>
    <mergeCell ref="M2:N2"/>
    <mergeCell ref="O2:O3"/>
    <mergeCell ref="P2:P3"/>
  </mergeCells>
  <phoneticPr fontId="2" type="noConversion"/>
  <pageMargins left="1.01" right="0.7" top="0.33" bottom="0.34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2017-08-10T08:00:21Z</cp:lastPrinted>
  <dcterms:created xsi:type="dcterms:W3CDTF">2017-05-26T02:11:57Z</dcterms:created>
  <dcterms:modified xsi:type="dcterms:W3CDTF">2017-08-10T08:00:43Z</dcterms:modified>
</cp:coreProperties>
</file>