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N21" i="1"/>
  <c r="L21" i="1"/>
  <c r="J21" i="1"/>
  <c r="H21" i="1"/>
  <c r="F21" i="1"/>
  <c r="O20" i="1"/>
  <c r="N20" i="1"/>
  <c r="L20" i="1"/>
  <c r="J20" i="1"/>
  <c r="H20" i="1"/>
  <c r="F20" i="1"/>
  <c r="O19" i="1"/>
  <c r="N19" i="1"/>
  <c r="L19" i="1"/>
  <c r="J19" i="1"/>
  <c r="H19" i="1"/>
  <c r="F19" i="1"/>
  <c r="O18" i="1"/>
  <c r="N18" i="1"/>
  <c r="L18" i="1"/>
  <c r="J18" i="1"/>
  <c r="H18" i="1"/>
  <c r="F18" i="1"/>
  <c r="O17" i="1"/>
  <c r="N17" i="1"/>
  <c r="L17" i="1"/>
  <c r="J17" i="1"/>
  <c r="H17" i="1"/>
  <c r="F17" i="1"/>
  <c r="O16" i="1"/>
  <c r="N16" i="1"/>
  <c r="L16" i="1"/>
  <c r="J16" i="1"/>
  <c r="H16" i="1"/>
  <c r="F16" i="1"/>
  <c r="O15" i="1"/>
  <c r="N15" i="1"/>
  <c r="L15" i="1"/>
  <c r="J15" i="1"/>
  <c r="H15" i="1"/>
  <c r="F15" i="1"/>
  <c r="O14" i="1"/>
  <c r="N14" i="1"/>
  <c r="L14" i="1"/>
  <c r="J14" i="1"/>
  <c r="H14" i="1"/>
  <c r="F14" i="1"/>
  <c r="O13" i="1"/>
  <c r="J13" i="1"/>
  <c r="O12" i="1"/>
  <c r="J12" i="1"/>
  <c r="O11" i="1"/>
  <c r="J11" i="1"/>
  <c r="O10" i="1"/>
  <c r="J10" i="1"/>
  <c r="O9" i="1"/>
  <c r="J9" i="1"/>
  <c r="O8" i="1"/>
  <c r="O7" i="1"/>
  <c r="J7" i="1"/>
  <c r="O6" i="1"/>
  <c r="J6" i="1"/>
  <c r="O5" i="1"/>
  <c r="J5" i="1"/>
  <c r="O4" i="1"/>
  <c r="J4" i="1"/>
</calcChain>
</file>

<file path=xl/sharedStrings.xml><?xml version="1.0" encoding="utf-8"?>
<sst xmlns="http://schemas.openxmlformats.org/spreadsheetml/2006/main" count="59" uniqueCount="35">
  <si>
    <t>7-13 十二五对外经济和旅游主要指标</t>
    <phoneticPr fontId="3" type="noConversion"/>
  </si>
  <si>
    <t>指   标</t>
  </si>
  <si>
    <t>单位</t>
  </si>
  <si>
    <t>2011年</t>
  </si>
  <si>
    <t>2012年</t>
  </si>
  <si>
    <t>2013年</t>
  </si>
  <si>
    <t>2014年</t>
  </si>
  <si>
    <t>2015年</t>
  </si>
  <si>
    <t>2015年比2010年   增长%</t>
    <phoneticPr fontId="3" type="noConversion"/>
  </si>
  <si>
    <t>总量</t>
    <phoneticPr fontId="3" type="noConversion"/>
  </si>
  <si>
    <t>万美元</t>
  </si>
  <si>
    <t>入境旅游人数</t>
  </si>
  <si>
    <t>国际旅游外汇收入</t>
  </si>
  <si>
    <t>国内旅游人次</t>
  </si>
  <si>
    <t>国内旅游收入</t>
  </si>
  <si>
    <t>2010年</t>
    <phoneticPr fontId="3" type="noConversion"/>
  </si>
  <si>
    <t>增速（%）</t>
    <phoneticPr fontId="3" type="noConversion"/>
  </si>
  <si>
    <t>进出口总额</t>
    <phoneticPr fontId="3" type="noConversion"/>
  </si>
  <si>
    <t>2011-2015年平均    增长%</t>
    <phoneticPr fontId="3" type="noConversion"/>
  </si>
  <si>
    <r>
      <t xml:space="preserve"> </t>
    </r>
    <r>
      <rPr>
        <vertAlign val="superscript"/>
        <sz val="12"/>
        <color theme="1"/>
        <rFont val="宋体"/>
        <family val="3"/>
        <charset val="134"/>
      </rPr>
      <t>#</t>
    </r>
    <r>
      <rPr>
        <sz val="10.5"/>
        <color theme="1"/>
        <rFont val="宋体"/>
        <family val="3"/>
        <charset val="134"/>
      </rPr>
      <t>出口</t>
    </r>
    <phoneticPr fontId="3" type="noConversion"/>
  </si>
  <si>
    <t xml:space="preserve">   一般贸易</t>
    <phoneticPr fontId="3" type="noConversion"/>
  </si>
  <si>
    <t xml:space="preserve">   加工贸易</t>
    <phoneticPr fontId="3" type="noConversion"/>
  </si>
  <si>
    <t xml:space="preserve">   其它贸易</t>
    <phoneticPr fontId="3" type="noConversion"/>
  </si>
  <si>
    <r>
      <t xml:space="preserve"> </t>
    </r>
    <r>
      <rPr>
        <vertAlign val="superscript"/>
        <sz val="12"/>
        <color theme="1"/>
        <rFont val="宋体"/>
        <family val="3"/>
        <charset val="134"/>
      </rPr>
      <t>#</t>
    </r>
    <r>
      <rPr>
        <sz val="11"/>
        <color theme="1"/>
        <rFont val="宋体"/>
        <family val="3"/>
        <charset val="134"/>
      </rPr>
      <t>港澳</t>
    </r>
    <phoneticPr fontId="3" type="noConversion"/>
  </si>
  <si>
    <t xml:space="preserve">  日本</t>
    <phoneticPr fontId="3" type="noConversion"/>
  </si>
  <si>
    <t xml:space="preserve">  美国</t>
    <phoneticPr fontId="3" type="noConversion"/>
  </si>
  <si>
    <t xml:space="preserve">  欧盟</t>
    <phoneticPr fontId="3" type="noConversion"/>
  </si>
  <si>
    <r>
      <t xml:space="preserve"> </t>
    </r>
    <r>
      <rPr>
        <vertAlign val="superscript"/>
        <sz val="12"/>
        <color theme="1"/>
        <rFont val="宋体"/>
        <family val="3"/>
        <charset val="134"/>
      </rPr>
      <t>#</t>
    </r>
    <r>
      <rPr>
        <sz val="10.5"/>
        <color theme="1"/>
        <rFont val="宋体"/>
        <family val="3"/>
        <charset val="134"/>
      </rPr>
      <t>进口</t>
    </r>
    <phoneticPr fontId="3" type="noConversion"/>
  </si>
  <si>
    <t>批准利用外资项目</t>
    <phoneticPr fontId="3" type="noConversion"/>
  </si>
  <si>
    <t>宗</t>
    <phoneticPr fontId="3" type="noConversion"/>
  </si>
  <si>
    <r>
      <t xml:space="preserve"> #</t>
    </r>
    <r>
      <rPr>
        <sz val="12"/>
        <color theme="1"/>
        <rFont val="宋体"/>
        <family val="3"/>
        <charset val="134"/>
      </rPr>
      <t>外商直接投资</t>
    </r>
    <phoneticPr fontId="3" type="noConversion"/>
  </si>
  <si>
    <t>实际利用外资金额</t>
    <phoneticPr fontId="3" type="noConversion"/>
  </si>
  <si>
    <t>万人次</t>
    <phoneticPr fontId="3" type="noConversion"/>
  </si>
  <si>
    <t>万美元</t>
    <phoneticPr fontId="3" type="noConversion"/>
  </si>
  <si>
    <t>亿元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</si>
</sst>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_ "/>
    <numFmt numFmtId="178" formatCode="0.0_ "/>
    <numFmt numFmtId="179" formatCode="0_);[Red]\(0\)"/>
    <numFmt numFmtId="180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1" applyFont="1" applyAlignment="1">
      <alignment horizontal="centerContinuous" vertical="center" wrapText="1"/>
    </xf>
    <xf numFmtId="0" fontId="6" fillId="0" borderId="0" xfId="1" applyFont="1" applyAlignment="1">
      <alignment horizontal="centerContinuous" vertical="center" wrapText="1"/>
    </xf>
    <xf numFmtId="176" fontId="6" fillId="0" borderId="0" xfId="1" applyNumberFormat="1" applyFont="1" applyAlignment="1">
      <alignment horizontal="centerContinuous" vertical="center" wrapText="1"/>
    </xf>
    <xf numFmtId="176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77" fontId="6" fillId="0" borderId="11" xfId="1" applyNumberFormat="1" applyFont="1" applyBorder="1" applyAlignment="1">
      <alignment horizontal="right" vertical="center" wrapText="1"/>
    </xf>
    <xf numFmtId="178" fontId="6" fillId="0" borderId="11" xfId="1" applyNumberFormat="1" applyFont="1" applyBorder="1" applyAlignment="1">
      <alignment horizontal="right" vertical="center" wrapText="1"/>
    </xf>
    <xf numFmtId="179" fontId="6" fillId="0" borderId="11" xfId="1" applyNumberFormat="1" applyFont="1" applyBorder="1" applyAlignment="1">
      <alignment horizontal="right" vertical="center" wrapText="1"/>
    </xf>
    <xf numFmtId="178" fontId="9" fillId="0" borderId="11" xfId="1" applyNumberFormat="1" applyFont="1" applyBorder="1" applyAlignment="1">
      <alignment horizontal="right" vertical="center" wrapText="1"/>
    </xf>
    <xf numFmtId="178" fontId="11" fillId="0" borderId="11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0" borderId="10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178" fontId="6" fillId="0" borderId="14" xfId="1" applyNumberFormat="1" applyFont="1" applyBorder="1" applyAlignment="1">
      <alignment horizontal="right" vertical="center" wrapText="1"/>
    </xf>
    <xf numFmtId="178" fontId="9" fillId="0" borderId="14" xfId="1" applyNumberFormat="1" applyFont="1" applyBorder="1" applyAlignment="1">
      <alignment horizontal="right" vertical="center" wrapText="1"/>
    </xf>
    <xf numFmtId="0" fontId="4" fillId="0" borderId="0" xfId="0" applyFont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right" vertical="center" wrapText="1"/>
    </xf>
    <xf numFmtId="178" fontId="6" fillId="0" borderId="12" xfId="1" applyNumberFormat="1" applyFont="1" applyBorder="1" applyAlignment="1">
      <alignment horizontal="right" vertical="center" wrapText="1"/>
    </xf>
    <xf numFmtId="180" fontId="6" fillId="0" borderId="11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right" vertical="center" wrapText="1"/>
    </xf>
    <xf numFmtId="176" fontId="6" fillId="0" borderId="11" xfId="1" applyNumberFormat="1" applyFont="1" applyBorder="1" applyAlignment="1">
      <alignment horizontal="right" vertical="center" wrapText="1"/>
    </xf>
    <xf numFmtId="180" fontId="13" fillId="0" borderId="11" xfId="1" applyNumberFormat="1" applyFont="1" applyBorder="1" applyAlignment="1">
      <alignment horizontal="right" vertical="center" wrapText="1"/>
    </xf>
    <xf numFmtId="176" fontId="13" fillId="0" borderId="11" xfId="1" applyNumberFormat="1" applyFont="1" applyBorder="1" applyAlignment="1">
      <alignment horizontal="right" vertical="center" wrapText="1"/>
    </xf>
    <xf numFmtId="180" fontId="6" fillId="0" borderId="14" xfId="1" applyNumberFormat="1" applyFont="1" applyBorder="1" applyAlignment="1">
      <alignment horizontal="right" vertical="center" wrapText="1"/>
    </xf>
    <xf numFmtId="176" fontId="6" fillId="0" borderId="14" xfId="1" applyNumberFormat="1" applyFont="1" applyBorder="1" applyAlignment="1">
      <alignment horizontal="right" vertical="center" wrapText="1"/>
    </xf>
    <xf numFmtId="178" fontId="6" fillId="0" borderId="15" xfId="1" applyNumberFormat="1" applyFont="1" applyBorder="1" applyAlignment="1">
      <alignment horizontal="right" vertical="center" wrapText="1"/>
    </xf>
    <xf numFmtId="178" fontId="9" fillId="0" borderId="12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topLeftCell="A7" workbookViewId="0">
      <selection activeCell="B15" sqref="B15"/>
    </sheetView>
  </sheetViews>
  <sheetFormatPr defaultRowHeight="13.5" x14ac:dyDescent="0.15"/>
  <cols>
    <col min="1" max="1" width="18" style="17" customWidth="1"/>
    <col min="2" max="2" width="8.375" style="17" customWidth="1"/>
    <col min="3" max="3" width="8.5" style="17" customWidth="1"/>
    <col min="4" max="4" width="7.25" style="17" customWidth="1"/>
    <col min="5" max="5" width="8.5" style="17" customWidth="1"/>
    <col min="6" max="6" width="8.125" style="17" customWidth="1"/>
    <col min="7" max="7" width="8.75" style="17" customWidth="1"/>
    <col min="8" max="8" width="7.5" style="17" customWidth="1"/>
    <col min="9" max="9" width="8.25" style="17" customWidth="1"/>
    <col min="10" max="10" width="7.625" style="17" customWidth="1"/>
    <col min="11" max="11" width="8" style="17" customWidth="1"/>
    <col min="12" max="12" width="7.375" style="17" customWidth="1"/>
    <col min="13" max="13" width="8.375" style="17" customWidth="1"/>
    <col min="14" max="14" width="7.375" style="17" customWidth="1"/>
    <col min="15" max="15" width="7.75" style="17" customWidth="1"/>
    <col min="16" max="16" width="9.125" style="17" customWidth="1"/>
    <col min="17" max="16384" width="9" style="17"/>
  </cols>
  <sheetData>
    <row r="1" spans="1:16" ht="28.5" customHeight="1" thickBot="1" x14ac:dyDescent="0.2">
      <c r="A1" s="1" t="s">
        <v>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2"/>
      <c r="P1" s="2"/>
    </row>
    <row r="2" spans="1:16" ht="18.75" customHeight="1" x14ac:dyDescent="0.15">
      <c r="A2" s="24" t="s">
        <v>1</v>
      </c>
      <c r="B2" s="26" t="s">
        <v>2</v>
      </c>
      <c r="C2" s="18" t="s">
        <v>15</v>
      </c>
      <c r="D2" s="19"/>
      <c r="E2" s="18" t="s">
        <v>3</v>
      </c>
      <c r="F2" s="19"/>
      <c r="G2" s="18" t="s">
        <v>4</v>
      </c>
      <c r="H2" s="19"/>
      <c r="I2" s="18" t="s">
        <v>5</v>
      </c>
      <c r="J2" s="19"/>
      <c r="K2" s="18" t="s">
        <v>6</v>
      </c>
      <c r="L2" s="19"/>
      <c r="M2" s="18" t="s">
        <v>7</v>
      </c>
      <c r="N2" s="19"/>
      <c r="O2" s="20" t="s">
        <v>8</v>
      </c>
      <c r="P2" s="22" t="s">
        <v>18</v>
      </c>
    </row>
    <row r="3" spans="1:16" ht="25.5" x14ac:dyDescent="0.15">
      <c r="A3" s="25"/>
      <c r="B3" s="27"/>
      <c r="C3" s="4" t="s">
        <v>9</v>
      </c>
      <c r="D3" s="5" t="s">
        <v>16</v>
      </c>
      <c r="E3" s="4" t="s">
        <v>9</v>
      </c>
      <c r="F3" s="5" t="s">
        <v>16</v>
      </c>
      <c r="G3" s="4" t="s">
        <v>9</v>
      </c>
      <c r="H3" s="5" t="s">
        <v>16</v>
      </c>
      <c r="I3" s="4" t="s">
        <v>9</v>
      </c>
      <c r="J3" s="5" t="s">
        <v>16</v>
      </c>
      <c r="K3" s="4" t="s">
        <v>9</v>
      </c>
      <c r="L3" s="5" t="s">
        <v>16</v>
      </c>
      <c r="M3" s="4" t="s">
        <v>9</v>
      </c>
      <c r="N3" s="5" t="s">
        <v>16</v>
      </c>
      <c r="O3" s="21"/>
      <c r="P3" s="23"/>
    </row>
    <row r="4" spans="1:16" ht="21.75" customHeight="1" x14ac:dyDescent="0.15">
      <c r="A4" s="39" t="s">
        <v>17</v>
      </c>
      <c r="B4" s="40" t="s">
        <v>10</v>
      </c>
      <c r="C4" s="6">
        <v>80024</v>
      </c>
      <c r="D4" s="7">
        <v>19</v>
      </c>
      <c r="E4" s="6">
        <v>92300</v>
      </c>
      <c r="F4" s="7">
        <v>15.34039788063582</v>
      </c>
      <c r="G4" s="8">
        <v>104015</v>
      </c>
      <c r="H4" s="7">
        <v>12.692307692307693</v>
      </c>
      <c r="I4" s="8">
        <v>122396</v>
      </c>
      <c r="J4" s="7">
        <f>I4/G4*100-100</f>
        <v>17.67148968898718</v>
      </c>
      <c r="K4" s="8">
        <v>137366</v>
      </c>
      <c r="L4" s="7">
        <v>7.6121768685251112</v>
      </c>
      <c r="M4" s="6">
        <v>163442</v>
      </c>
      <c r="N4" s="7">
        <v>19</v>
      </c>
      <c r="O4" s="9">
        <f t="shared" ref="O4:O21" si="0">M4/C4*100-100</f>
        <v>104.2412276317105</v>
      </c>
      <c r="P4" s="38">
        <v>15.4</v>
      </c>
    </row>
    <row r="5" spans="1:16" ht="21.75" customHeight="1" x14ac:dyDescent="0.15">
      <c r="A5" s="39" t="s">
        <v>19</v>
      </c>
      <c r="B5" s="40" t="s">
        <v>10</v>
      </c>
      <c r="C5" s="6">
        <v>55868</v>
      </c>
      <c r="D5" s="7">
        <v>5.0999999999999996</v>
      </c>
      <c r="E5" s="6">
        <v>59882</v>
      </c>
      <c r="F5" s="7">
        <v>7.1847927257105937</v>
      </c>
      <c r="G5" s="8">
        <v>62937</v>
      </c>
      <c r="H5" s="7">
        <v>5.1017000100196981</v>
      </c>
      <c r="I5" s="8">
        <v>80622</v>
      </c>
      <c r="J5" s="7">
        <f>I5/G5*100-100</f>
        <v>28.099528099528101</v>
      </c>
      <c r="K5" s="8">
        <v>97581</v>
      </c>
      <c r="L5" s="7">
        <v>21</v>
      </c>
      <c r="M5" s="6">
        <v>109873</v>
      </c>
      <c r="N5" s="7">
        <v>19.520711861456789</v>
      </c>
      <c r="O5" s="9">
        <f t="shared" si="0"/>
        <v>96.665354048829386</v>
      </c>
      <c r="P5" s="38">
        <v>14.5</v>
      </c>
    </row>
    <row r="6" spans="1:16" ht="21.75" customHeight="1" x14ac:dyDescent="0.15">
      <c r="A6" s="39" t="s">
        <v>20</v>
      </c>
      <c r="B6" s="40" t="s">
        <v>10</v>
      </c>
      <c r="C6" s="6">
        <v>50054</v>
      </c>
      <c r="D6" s="7">
        <v>2.4</v>
      </c>
      <c r="E6" s="6">
        <v>55465</v>
      </c>
      <c r="F6" s="7">
        <v>10.81032484916291</v>
      </c>
      <c r="G6" s="8">
        <v>57484</v>
      </c>
      <c r="H6" s="7">
        <v>3.6401334174704658</v>
      </c>
      <c r="I6" s="8">
        <v>73017</v>
      </c>
      <c r="J6" s="7">
        <f>I6/G6*100-100</f>
        <v>27.021432050657566</v>
      </c>
      <c r="K6" s="8">
        <v>91928</v>
      </c>
      <c r="L6" s="7">
        <v>25.899448073736252</v>
      </c>
      <c r="M6" s="6">
        <v>103366</v>
      </c>
      <c r="N6" s="7">
        <v>12.442346183970059</v>
      </c>
      <c r="O6" s="9">
        <f t="shared" si="0"/>
        <v>106.50897031206296</v>
      </c>
      <c r="P6" s="38">
        <v>15.6</v>
      </c>
    </row>
    <row r="7" spans="1:16" ht="21.75" customHeight="1" x14ac:dyDescent="0.15">
      <c r="A7" s="39" t="s">
        <v>21</v>
      </c>
      <c r="B7" s="40" t="s">
        <v>10</v>
      </c>
      <c r="C7" s="6">
        <v>3803</v>
      </c>
      <c r="D7" s="7">
        <v>-6.4</v>
      </c>
      <c r="E7" s="6">
        <v>4285</v>
      </c>
      <c r="F7" s="7">
        <v>12.674204575335253</v>
      </c>
      <c r="G7" s="8">
        <v>5244</v>
      </c>
      <c r="H7" s="7">
        <v>22.380396732788796</v>
      </c>
      <c r="I7" s="8">
        <v>7605</v>
      </c>
      <c r="J7" s="7">
        <f>I7/G7*100-100</f>
        <v>45.022883295194504</v>
      </c>
      <c r="K7" s="8">
        <v>5636</v>
      </c>
      <c r="L7" s="7">
        <v>-25.890861275476666</v>
      </c>
      <c r="M7" s="6">
        <v>5997</v>
      </c>
      <c r="N7" s="7">
        <v>6.4052519517388191</v>
      </c>
      <c r="O7" s="9">
        <f t="shared" si="0"/>
        <v>57.691296344990803</v>
      </c>
      <c r="P7" s="38">
        <v>9.5</v>
      </c>
    </row>
    <row r="8" spans="1:16" ht="21.75" customHeight="1" x14ac:dyDescent="0.15">
      <c r="A8" s="39" t="s">
        <v>22</v>
      </c>
      <c r="B8" s="40" t="s">
        <v>10</v>
      </c>
      <c r="C8" s="6">
        <v>2011</v>
      </c>
      <c r="D8" s="7">
        <v>844.1</v>
      </c>
      <c r="E8" s="6">
        <v>132</v>
      </c>
      <c r="F8" s="7">
        <v>-93.436101442068619</v>
      </c>
      <c r="G8" s="8">
        <v>209</v>
      </c>
      <c r="H8" s="7">
        <v>58.333333333333314</v>
      </c>
      <c r="I8" s="8"/>
      <c r="J8" s="7"/>
      <c r="K8" s="8">
        <v>17</v>
      </c>
      <c r="L8" s="7"/>
      <c r="M8" s="6">
        <v>510</v>
      </c>
      <c r="N8" s="10">
        <v>2900</v>
      </c>
      <c r="O8" s="9">
        <f t="shared" si="0"/>
        <v>-74.639482844356039</v>
      </c>
      <c r="P8" s="38">
        <v>-24</v>
      </c>
    </row>
    <row r="9" spans="1:16" ht="21.75" customHeight="1" x14ac:dyDescent="0.15">
      <c r="A9" s="11" t="s">
        <v>23</v>
      </c>
      <c r="B9" s="40" t="s">
        <v>10</v>
      </c>
      <c r="C9" s="6">
        <v>5021</v>
      </c>
      <c r="D9" s="7">
        <v>21.9</v>
      </c>
      <c r="E9" s="6">
        <v>6202</v>
      </c>
      <c r="F9" s="7">
        <v>23.521210914160534</v>
      </c>
      <c r="G9" s="8">
        <v>6548</v>
      </c>
      <c r="H9" s="7">
        <v>5.5788455336988108</v>
      </c>
      <c r="I9" s="8">
        <v>7695</v>
      </c>
      <c r="J9" s="7">
        <f t="shared" ref="J9:J21" si="1">I9/G9*100-100</f>
        <v>17.516799022602328</v>
      </c>
      <c r="K9" s="8">
        <v>12217</v>
      </c>
      <c r="L9" s="7">
        <v>58.765432098765444</v>
      </c>
      <c r="M9" s="6">
        <v>11831</v>
      </c>
      <c r="N9" s="7">
        <v>-3.1595317999508836</v>
      </c>
      <c r="O9" s="9">
        <f t="shared" si="0"/>
        <v>135.63035251941847</v>
      </c>
      <c r="P9" s="28">
        <v>18.7</v>
      </c>
    </row>
    <row r="10" spans="1:16" ht="21.75" customHeight="1" x14ac:dyDescent="0.15">
      <c r="A10" s="11" t="s">
        <v>24</v>
      </c>
      <c r="B10" s="40" t="s">
        <v>10</v>
      </c>
      <c r="C10" s="6">
        <v>2023</v>
      </c>
      <c r="D10" s="7">
        <v>59.4</v>
      </c>
      <c r="E10" s="6">
        <v>2441</v>
      </c>
      <c r="F10" s="7">
        <v>20.662382600098866</v>
      </c>
      <c r="G10" s="8">
        <v>1655</v>
      </c>
      <c r="H10" s="7">
        <v>-32.199918066366237</v>
      </c>
      <c r="I10" s="8">
        <v>2024</v>
      </c>
      <c r="J10" s="7">
        <f t="shared" si="1"/>
        <v>22.296072507552879</v>
      </c>
      <c r="K10" s="8">
        <v>2582</v>
      </c>
      <c r="L10" s="7">
        <v>27.569169960474312</v>
      </c>
      <c r="M10" s="6">
        <v>1757</v>
      </c>
      <c r="N10" s="7">
        <v>-31.951975213013171</v>
      </c>
      <c r="O10" s="9">
        <f t="shared" si="0"/>
        <v>-13.148788927335644</v>
      </c>
      <c r="P10" s="28">
        <v>-2.8</v>
      </c>
    </row>
    <row r="11" spans="1:16" ht="21.75" customHeight="1" x14ac:dyDescent="0.15">
      <c r="A11" s="11" t="s">
        <v>25</v>
      </c>
      <c r="B11" s="40" t="s">
        <v>10</v>
      </c>
      <c r="C11" s="6">
        <v>17772</v>
      </c>
      <c r="D11" s="7">
        <v>21</v>
      </c>
      <c r="E11" s="6">
        <v>19588</v>
      </c>
      <c r="F11" s="7">
        <v>10.218320954310144</v>
      </c>
      <c r="G11" s="8">
        <v>18452</v>
      </c>
      <c r="H11" s="7">
        <v>-5.7994690626914434</v>
      </c>
      <c r="I11" s="8">
        <v>26437</v>
      </c>
      <c r="J11" s="7">
        <f t="shared" si="1"/>
        <v>43.274441794927384</v>
      </c>
      <c r="K11" s="8">
        <v>27893</v>
      </c>
      <c r="L11" s="7">
        <v>5.5074327646858592</v>
      </c>
      <c r="M11" s="6">
        <v>31603</v>
      </c>
      <c r="N11" s="7">
        <v>13.300828164772511</v>
      </c>
      <c r="O11" s="9">
        <f t="shared" si="0"/>
        <v>77.82466801710558</v>
      </c>
      <c r="P11" s="28">
        <v>12.2</v>
      </c>
    </row>
    <row r="12" spans="1:16" ht="21.75" customHeight="1" x14ac:dyDescent="0.15">
      <c r="A12" s="11" t="s">
        <v>26</v>
      </c>
      <c r="B12" s="40" t="s">
        <v>10</v>
      </c>
      <c r="C12" s="6">
        <v>8537</v>
      </c>
      <c r="D12" s="7">
        <v>-19.8</v>
      </c>
      <c r="E12" s="6">
        <v>10952</v>
      </c>
      <c r="F12" s="7">
        <v>28.288625981023785</v>
      </c>
      <c r="G12" s="8">
        <v>7924</v>
      </c>
      <c r="H12" s="7">
        <v>-27.647918188458732</v>
      </c>
      <c r="I12" s="8">
        <v>7223</v>
      </c>
      <c r="J12" s="7">
        <f t="shared" si="1"/>
        <v>-8.8465421504290731</v>
      </c>
      <c r="K12" s="8">
        <v>8914</v>
      </c>
      <c r="L12" s="7">
        <v>23.411324934237854</v>
      </c>
      <c r="M12" s="6">
        <v>15015</v>
      </c>
      <c r="N12" s="7">
        <v>68.442898810859333</v>
      </c>
      <c r="O12" s="9">
        <f t="shared" si="0"/>
        <v>75.881457186365225</v>
      </c>
      <c r="P12" s="29">
        <v>12</v>
      </c>
    </row>
    <row r="13" spans="1:16" ht="21.75" customHeight="1" x14ac:dyDescent="0.15">
      <c r="A13" s="39" t="s">
        <v>27</v>
      </c>
      <c r="B13" s="40" t="s">
        <v>10</v>
      </c>
      <c r="C13" s="6">
        <v>24156</v>
      </c>
      <c r="D13" s="7">
        <v>71.599999999999994</v>
      </c>
      <c r="E13" s="6">
        <v>32418</v>
      </c>
      <c r="F13" s="7">
        <v>34.2026825633383</v>
      </c>
      <c r="G13" s="8">
        <v>41078</v>
      </c>
      <c r="H13" s="7">
        <v>26.713554198284896</v>
      </c>
      <c r="I13" s="8">
        <v>41774</v>
      </c>
      <c r="J13" s="7">
        <f t="shared" si="1"/>
        <v>1.6943376016359082</v>
      </c>
      <c r="K13" s="8">
        <v>39785</v>
      </c>
      <c r="L13" s="7">
        <v>-4.7613348015512145</v>
      </c>
      <c r="M13" s="6">
        <v>53569</v>
      </c>
      <c r="N13" s="7">
        <v>34.646223451049394</v>
      </c>
      <c r="O13" s="9">
        <f t="shared" si="0"/>
        <v>121.76270905779103</v>
      </c>
      <c r="P13" s="29">
        <v>17.3</v>
      </c>
    </row>
    <row r="14" spans="1:16" ht="21.75" customHeight="1" x14ac:dyDescent="0.15">
      <c r="A14" s="11" t="s">
        <v>28</v>
      </c>
      <c r="B14" s="12" t="s">
        <v>29</v>
      </c>
      <c r="C14" s="6">
        <v>24</v>
      </c>
      <c r="D14" s="7">
        <v>84.6</v>
      </c>
      <c r="E14" s="6">
        <v>50</v>
      </c>
      <c r="F14" s="7">
        <f t="shared" ref="F14:F21" si="2">E14/C14*100-100</f>
        <v>108.33333333333334</v>
      </c>
      <c r="G14" s="8">
        <v>23</v>
      </c>
      <c r="H14" s="7">
        <f t="shared" ref="H14:H21" si="3">G14/E14*100-100</f>
        <v>-54</v>
      </c>
      <c r="I14" s="8">
        <v>50</v>
      </c>
      <c r="J14" s="7">
        <f t="shared" si="1"/>
        <v>117.39130434782606</v>
      </c>
      <c r="K14" s="8">
        <v>69</v>
      </c>
      <c r="L14" s="7">
        <f t="shared" ref="L14:L21" si="4">K14/I14*100-100</f>
        <v>38</v>
      </c>
      <c r="M14" s="6">
        <v>44</v>
      </c>
      <c r="N14" s="7">
        <f t="shared" ref="N14:N21" si="5">M14/K14*100-100</f>
        <v>-36.231884057971023</v>
      </c>
      <c r="O14" s="9">
        <f t="shared" si="0"/>
        <v>83.333333333333314</v>
      </c>
      <c r="P14" s="29">
        <v>12.9</v>
      </c>
    </row>
    <row r="15" spans="1:16" ht="21.75" customHeight="1" x14ac:dyDescent="0.15">
      <c r="A15" s="13" t="s">
        <v>30</v>
      </c>
      <c r="B15" s="12" t="s">
        <v>29</v>
      </c>
      <c r="C15" s="6">
        <v>24</v>
      </c>
      <c r="D15" s="7">
        <v>84.6</v>
      </c>
      <c r="E15" s="6">
        <v>50</v>
      </c>
      <c r="F15" s="7">
        <f t="shared" si="2"/>
        <v>108.33333333333334</v>
      </c>
      <c r="G15" s="8">
        <v>23</v>
      </c>
      <c r="H15" s="7">
        <f t="shared" si="3"/>
        <v>-54</v>
      </c>
      <c r="I15" s="8">
        <v>50</v>
      </c>
      <c r="J15" s="7">
        <f t="shared" si="1"/>
        <v>117.39130434782606</v>
      </c>
      <c r="K15" s="8">
        <v>69</v>
      </c>
      <c r="L15" s="7">
        <f t="shared" si="4"/>
        <v>38</v>
      </c>
      <c r="M15" s="6">
        <v>44</v>
      </c>
      <c r="N15" s="7">
        <f t="shared" si="5"/>
        <v>-36.231884057971023</v>
      </c>
      <c r="O15" s="9">
        <f t="shared" si="0"/>
        <v>83.333333333333314</v>
      </c>
      <c r="P15" s="29">
        <v>12.9</v>
      </c>
    </row>
    <row r="16" spans="1:16" ht="21.75" customHeight="1" x14ac:dyDescent="0.15">
      <c r="A16" s="11" t="s">
        <v>31</v>
      </c>
      <c r="B16" s="12" t="s">
        <v>10</v>
      </c>
      <c r="C16" s="6">
        <v>3099</v>
      </c>
      <c r="D16" s="7">
        <v>-0.2</v>
      </c>
      <c r="E16" s="6">
        <v>3533</v>
      </c>
      <c r="F16" s="7">
        <f t="shared" si="2"/>
        <v>14.004517586318173</v>
      </c>
      <c r="G16" s="8">
        <v>8005</v>
      </c>
      <c r="H16" s="7">
        <f t="shared" si="3"/>
        <v>126.5779790546278</v>
      </c>
      <c r="I16" s="8">
        <v>11470</v>
      </c>
      <c r="J16" s="7">
        <f t="shared" si="1"/>
        <v>43.285446595877573</v>
      </c>
      <c r="K16" s="8">
        <v>15574</v>
      </c>
      <c r="L16" s="7">
        <f t="shared" si="4"/>
        <v>35.78029642545772</v>
      </c>
      <c r="M16" s="6">
        <v>17191</v>
      </c>
      <c r="N16" s="7">
        <f t="shared" si="5"/>
        <v>10.382689097213287</v>
      </c>
      <c r="O16" s="9">
        <f t="shared" si="0"/>
        <v>454.72733139722493</v>
      </c>
      <c r="P16" s="29">
        <v>40.9</v>
      </c>
    </row>
    <row r="17" spans="1:16" ht="21.75" customHeight="1" x14ac:dyDescent="0.15">
      <c r="A17" s="13" t="s">
        <v>30</v>
      </c>
      <c r="B17" s="12" t="s">
        <v>10</v>
      </c>
      <c r="C17" s="6">
        <v>3099</v>
      </c>
      <c r="D17" s="7">
        <v>-0.2</v>
      </c>
      <c r="E17" s="6">
        <v>3533</v>
      </c>
      <c r="F17" s="7">
        <f t="shared" si="2"/>
        <v>14.004517586318173</v>
      </c>
      <c r="G17" s="8">
        <v>8005</v>
      </c>
      <c r="H17" s="7">
        <f t="shared" si="3"/>
        <v>126.5779790546278</v>
      </c>
      <c r="I17" s="8">
        <v>11470</v>
      </c>
      <c r="J17" s="7">
        <f t="shared" si="1"/>
        <v>43.285446595877573</v>
      </c>
      <c r="K17" s="8">
        <v>15574</v>
      </c>
      <c r="L17" s="7">
        <f t="shared" si="4"/>
        <v>35.78029642545772</v>
      </c>
      <c r="M17" s="8">
        <v>17191</v>
      </c>
      <c r="N17" s="7">
        <f t="shared" si="5"/>
        <v>10.382689097213287</v>
      </c>
      <c r="O17" s="9">
        <f t="shared" si="0"/>
        <v>454.72733139722493</v>
      </c>
      <c r="P17" s="29">
        <v>40.9</v>
      </c>
    </row>
    <row r="18" spans="1:16" ht="21.75" customHeight="1" x14ac:dyDescent="0.15">
      <c r="A18" s="11" t="s">
        <v>11</v>
      </c>
      <c r="B18" s="12" t="s">
        <v>32</v>
      </c>
      <c r="C18" s="30">
        <v>1.78</v>
      </c>
      <c r="D18" s="31">
        <v>9.3000000000000007</v>
      </c>
      <c r="E18" s="32">
        <v>2.2999999999999998</v>
      </c>
      <c r="F18" s="7">
        <f t="shared" si="2"/>
        <v>29.213483146067404</v>
      </c>
      <c r="G18" s="32">
        <v>2.4900000000000002</v>
      </c>
      <c r="H18" s="7">
        <f t="shared" si="3"/>
        <v>8.2608695652174049</v>
      </c>
      <c r="I18" s="32">
        <v>2.46</v>
      </c>
      <c r="J18" s="7">
        <f t="shared" si="1"/>
        <v>-1.2048192771084416</v>
      </c>
      <c r="K18" s="32">
        <v>3.16</v>
      </c>
      <c r="L18" s="7">
        <f t="shared" si="4"/>
        <v>28.455284552845541</v>
      </c>
      <c r="M18" s="32">
        <v>3.67</v>
      </c>
      <c r="N18" s="7">
        <f t="shared" si="5"/>
        <v>16.139240506329116</v>
      </c>
      <c r="O18" s="9">
        <f t="shared" si="0"/>
        <v>106.17977528089887</v>
      </c>
      <c r="P18" s="29">
        <v>15.6</v>
      </c>
    </row>
    <row r="19" spans="1:16" ht="21.75" customHeight="1" x14ac:dyDescent="0.15">
      <c r="A19" s="11" t="s">
        <v>12</v>
      </c>
      <c r="B19" s="12" t="s">
        <v>33</v>
      </c>
      <c r="C19" s="33">
        <v>1198</v>
      </c>
      <c r="D19" s="31">
        <v>22.2</v>
      </c>
      <c r="E19" s="34">
        <v>1263</v>
      </c>
      <c r="F19" s="7">
        <f t="shared" si="2"/>
        <v>5.425709515859765</v>
      </c>
      <c r="G19" s="34">
        <v>1314.62</v>
      </c>
      <c r="H19" s="7">
        <f t="shared" si="3"/>
        <v>4.087094220110842</v>
      </c>
      <c r="I19" s="34">
        <v>1394.64</v>
      </c>
      <c r="J19" s="7">
        <f t="shared" si="1"/>
        <v>6.0869300634404055</v>
      </c>
      <c r="K19" s="34">
        <v>1556.42</v>
      </c>
      <c r="L19" s="7">
        <f t="shared" si="4"/>
        <v>11.600126197441639</v>
      </c>
      <c r="M19" s="34">
        <v>1739.2</v>
      </c>
      <c r="N19" s="7">
        <f t="shared" si="5"/>
        <v>11.743616761542512</v>
      </c>
      <c r="O19" s="9">
        <f t="shared" si="0"/>
        <v>45.175292153589339</v>
      </c>
      <c r="P19" s="29">
        <v>7.7</v>
      </c>
    </row>
    <row r="20" spans="1:16" ht="21.75" customHeight="1" x14ac:dyDescent="0.15">
      <c r="A20" s="11" t="s">
        <v>13</v>
      </c>
      <c r="B20" s="12" t="s">
        <v>32</v>
      </c>
      <c r="C20" s="30">
        <v>304.69</v>
      </c>
      <c r="D20" s="31">
        <v>25.2</v>
      </c>
      <c r="E20" s="32">
        <v>360.34</v>
      </c>
      <c r="F20" s="7">
        <f t="shared" si="2"/>
        <v>18.264465522334163</v>
      </c>
      <c r="G20" s="32">
        <v>397.94</v>
      </c>
      <c r="H20" s="7">
        <f t="shared" si="3"/>
        <v>10.434589554309824</v>
      </c>
      <c r="I20" s="32">
        <v>426.04</v>
      </c>
      <c r="J20" s="7">
        <f t="shared" si="1"/>
        <v>7.0613660350806811</v>
      </c>
      <c r="K20" s="32">
        <v>526.78</v>
      </c>
      <c r="L20" s="7">
        <f t="shared" si="4"/>
        <v>23.645667073514204</v>
      </c>
      <c r="M20" s="32">
        <v>707.85</v>
      </c>
      <c r="N20" s="7">
        <f t="shared" si="5"/>
        <v>34.372983028968463</v>
      </c>
      <c r="O20" s="9">
        <f t="shared" si="0"/>
        <v>132.31809380025598</v>
      </c>
      <c r="P20" s="29">
        <v>18.399999999999999</v>
      </c>
    </row>
    <row r="21" spans="1:16" ht="21.75" customHeight="1" thickBot="1" x14ac:dyDescent="0.2">
      <c r="A21" s="14" t="s">
        <v>14</v>
      </c>
      <c r="B21" s="41" t="s">
        <v>34</v>
      </c>
      <c r="C21" s="35">
        <v>71</v>
      </c>
      <c r="D21" s="15">
        <v>15</v>
      </c>
      <c r="E21" s="36">
        <v>84.2</v>
      </c>
      <c r="F21" s="15">
        <f t="shared" si="2"/>
        <v>18.591549295774641</v>
      </c>
      <c r="G21" s="36">
        <v>92.3</v>
      </c>
      <c r="H21" s="15">
        <f t="shared" si="3"/>
        <v>9.6199524940617493</v>
      </c>
      <c r="I21" s="36">
        <v>100.22</v>
      </c>
      <c r="J21" s="15">
        <f t="shared" si="1"/>
        <v>8.5807150595883002</v>
      </c>
      <c r="K21" s="36">
        <v>125.61</v>
      </c>
      <c r="L21" s="15">
        <f t="shared" si="4"/>
        <v>25.334264617840745</v>
      </c>
      <c r="M21" s="36">
        <v>183.94</v>
      </c>
      <c r="N21" s="15">
        <f t="shared" si="5"/>
        <v>46.437385558474659</v>
      </c>
      <c r="O21" s="16">
        <f t="shared" si="0"/>
        <v>159.07042253521126</v>
      </c>
      <c r="P21" s="37">
        <v>21</v>
      </c>
    </row>
  </sheetData>
  <mergeCells count="10">
    <mergeCell ref="K2:L2"/>
    <mergeCell ref="M2:N2"/>
    <mergeCell ref="O2:O3"/>
    <mergeCell ref="P2:P3"/>
    <mergeCell ref="A2:A3"/>
    <mergeCell ref="B2:B3"/>
    <mergeCell ref="C2:D2"/>
    <mergeCell ref="E2:F2"/>
    <mergeCell ref="G2:H2"/>
    <mergeCell ref="I2:J2"/>
  </mergeCells>
  <phoneticPr fontId="2" type="noConversion"/>
  <pageMargins left="0.52" right="0.4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2017-08-10T07:55:47Z</cp:lastPrinted>
  <dcterms:created xsi:type="dcterms:W3CDTF">2017-05-26T02:11:12Z</dcterms:created>
  <dcterms:modified xsi:type="dcterms:W3CDTF">2017-08-10T07:56:11Z</dcterms:modified>
</cp:coreProperties>
</file>