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9095" windowHeight="1140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11" i="1" l="1"/>
  <c r="G11" i="1"/>
  <c r="F11" i="1"/>
  <c r="E11" i="1"/>
  <c r="D11" i="1"/>
  <c r="H7" i="1"/>
  <c r="G7" i="1"/>
  <c r="F7" i="1"/>
  <c r="E7" i="1"/>
</calcChain>
</file>

<file path=xl/sharedStrings.xml><?xml version="1.0" encoding="utf-8"?>
<sst xmlns="http://schemas.openxmlformats.org/spreadsheetml/2006/main" count="22" uniqueCount="20">
  <si>
    <t>（2015年）</t>
  </si>
  <si>
    <t>全市合计</t>
  </si>
  <si>
    <t>市 直</t>
  </si>
  <si>
    <t>茂南区</t>
  </si>
  <si>
    <t>电白区</t>
  </si>
  <si>
    <t>信宜市</t>
  </si>
  <si>
    <t>高州市</t>
  </si>
  <si>
    <t>化州市</t>
  </si>
  <si>
    <t>社会消费品零售总额</t>
  </si>
  <si>
    <t>按行业分</t>
  </si>
  <si>
    <t>批发零售业</t>
  </si>
  <si>
    <t xml:space="preserve">  限上</t>
  </si>
  <si>
    <t xml:space="preserve">  限下</t>
  </si>
  <si>
    <t>住宿餐饮业</t>
  </si>
  <si>
    <t>按城乡分</t>
  </si>
  <si>
    <t>城镇</t>
  </si>
  <si>
    <t>乡村</t>
  </si>
  <si>
    <t>注：2015年社会消费品零售额及相关指标采用经普调整后数据。</t>
  </si>
  <si>
    <r>
      <t xml:space="preserve">6-4 </t>
    </r>
    <r>
      <rPr>
        <b/>
        <sz val="18"/>
        <color theme="1"/>
        <rFont val="Times New Roman"/>
        <family val="1"/>
      </rPr>
      <t xml:space="preserve">  </t>
    </r>
    <r>
      <rPr>
        <b/>
        <sz val="18"/>
        <color theme="1"/>
        <rFont val="黑体"/>
        <family val="3"/>
        <charset val="134"/>
      </rPr>
      <t>各区、县级市社会消费品零售总额</t>
    </r>
  </si>
  <si>
    <r>
      <t xml:space="preserve"> </t>
    </r>
    <r>
      <rPr>
        <sz val="12"/>
        <color theme="1"/>
        <rFont val="仿宋_GB2312"/>
        <charset val="134"/>
      </rPr>
      <t>单位：亿元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</si>
</sst>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"/>
  </numFmts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黑体"/>
      <family val="3"/>
      <charset val="134"/>
    </font>
    <font>
      <b/>
      <sz val="18"/>
      <color theme="1"/>
      <name val="Times New Roman"/>
      <family val="1"/>
    </font>
    <font>
      <sz val="12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楷体_GB2312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/>
    <xf numFmtId="0" fontId="10" fillId="0" borderId="0" xfId="0" applyFont="1" applyBorder="1" applyAlignment="1">
      <alignment horizontal="right"/>
    </xf>
    <xf numFmtId="0" fontId="4" fillId="0" borderId="0" xfId="0" applyFont="1">
      <alignment vertical="center"/>
    </xf>
    <xf numFmtId="0" fontId="7" fillId="0" borderId="2" xfId="0" applyFont="1" applyBorder="1" applyAlignment="1"/>
    <xf numFmtId="0" fontId="1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4" fillId="0" borderId="11" xfId="0" applyFont="1" applyBorder="1" applyAlignment="1">
      <alignment horizontal="left" vertical="center" wrapText="1"/>
    </xf>
    <xf numFmtId="2" fontId="11" fillId="0" borderId="6" xfId="4" applyNumberFormat="1" applyFont="1" applyBorder="1" applyAlignment="1">
      <alignment horizontal="right" vertical="center"/>
    </xf>
    <xf numFmtId="2" fontId="11" fillId="0" borderId="6" xfId="0" applyNumberFormat="1" applyFont="1" applyBorder="1" applyAlignment="1">
      <alignment horizontal="right" vertical="center"/>
    </xf>
    <xf numFmtId="2" fontId="11" fillId="0" borderId="7" xfId="0" applyNumberFormat="1" applyFont="1" applyBorder="1" applyAlignment="1">
      <alignment horizontal="right" vertical="center"/>
    </xf>
    <xf numFmtId="177" fontId="11" fillId="0" borderId="6" xfId="0" applyNumberFormat="1" applyFont="1" applyBorder="1" applyAlignment="1">
      <alignment horizontal="right" vertical="center"/>
    </xf>
    <xf numFmtId="177" fontId="11" fillId="0" borderId="7" xfId="0" applyNumberFormat="1" applyFont="1" applyBorder="1" applyAlignment="1">
      <alignment horizontal="right" vertical="center"/>
    </xf>
    <xf numFmtId="2" fontId="11" fillId="0" borderId="6" xfId="1" applyNumberFormat="1" applyFont="1" applyBorder="1" applyAlignment="1">
      <alignment horizontal="right" vertical="center"/>
    </xf>
    <xf numFmtId="2" fontId="11" fillId="0" borderId="6" xfId="2" applyNumberFormat="1" applyFont="1" applyBorder="1" applyAlignment="1">
      <alignment horizontal="right" vertical="center"/>
    </xf>
    <xf numFmtId="176" fontId="11" fillId="0" borderId="6" xfId="0" applyNumberFormat="1" applyFont="1" applyBorder="1" applyAlignment="1">
      <alignment horizontal="right" vertical="center"/>
    </xf>
    <xf numFmtId="176" fontId="11" fillId="0" borderId="7" xfId="0" applyNumberFormat="1" applyFont="1" applyBorder="1" applyAlignment="1">
      <alignment horizontal="right" vertical="center"/>
    </xf>
    <xf numFmtId="2" fontId="11" fillId="0" borderId="6" xfId="3" applyNumberFormat="1" applyFont="1" applyBorder="1" applyAlignment="1">
      <alignment horizontal="right" vertical="center"/>
    </xf>
    <xf numFmtId="2" fontId="11" fillId="0" borderId="9" xfId="3" applyNumberFormat="1" applyFont="1" applyBorder="1" applyAlignment="1">
      <alignment horizontal="right" vertical="center"/>
    </xf>
    <xf numFmtId="177" fontId="11" fillId="0" borderId="9" xfId="0" applyNumberFormat="1" applyFont="1" applyBorder="1" applyAlignment="1">
      <alignment horizontal="right" vertical="center"/>
    </xf>
    <xf numFmtId="2" fontId="11" fillId="0" borderId="9" xfId="0" applyNumberFormat="1" applyFont="1" applyBorder="1" applyAlignment="1">
      <alignment horizontal="right" vertical="center"/>
    </xf>
    <xf numFmtId="2" fontId="11" fillId="0" borderId="10" xfId="0" applyNumberFormat="1" applyFont="1" applyBorder="1" applyAlignment="1">
      <alignment horizontal="right" vertical="center"/>
    </xf>
  </cellXfs>
  <cellStyles count="5">
    <cellStyle name="常规" xfId="0" builtinId="0"/>
    <cellStyle name="常规 10" xfId="3"/>
    <cellStyle name="常规 7" xfId="4"/>
    <cellStyle name="常规 8" xfId="1"/>
    <cellStyle name="常规 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L14" sqref="L14"/>
    </sheetView>
  </sheetViews>
  <sheetFormatPr defaultColWidth="9" defaultRowHeight="13.5"/>
  <cols>
    <col min="1" max="1" width="16.75" style="6" customWidth="1"/>
    <col min="2" max="2" width="11" style="6" customWidth="1"/>
    <col min="3" max="3" width="8.5" style="6" customWidth="1"/>
    <col min="4" max="4" width="9.5" style="6" customWidth="1"/>
    <col min="5" max="5" width="10.125" style="6" customWidth="1"/>
    <col min="6" max="6" width="10" style="6" customWidth="1"/>
    <col min="7" max="7" width="10.125" style="6" customWidth="1"/>
    <col min="8" max="8" width="11.125" style="6" customWidth="1"/>
    <col min="9" max="16384" width="9" style="6"/>
  </cols>
  <sheetData>
    <row r="1" spans="1:8" s="1" customFormat="1" ht="45" customHeight="1">
      <c r="A1" s="15" t="s">
        <v>18</v>
      </c>
      <c r="B1" s="15"/>
      <c r="C1" s="15"/>
      <c r="D1" s="15"/>
      <c r="E1" s="15"/>
      <c r="F1" s="15"/>
      <c r="G1" s="15"/>
      <c r="H1" s="15"/>
    </row>
    <row r="2" spans="1:8" ht="15.75">
      <c r="A2" s="2"/>
      <c r="B2" s="3"/>
      <c r="C2" s="16" t="s">
        <v>0</v>
      </c>
      <c r="D2" s="16"/>
      <c r="E2" s="16"/>
      <c r="F2" s="4"/>
      <c r="G2" s="3"/>
      <c r="H2" s="5" t="s">
        <v>19</v>
      </c>
    </row>
    <row r="3" spans="1:8" ht="57.75" customHeight="1">
      <c r="A3" s="7"/>
      <c r="B3" s="8" t="s">
        <v>1</v>
      </c>
      <c r="C3" s="8" t="s">
        <v>2</v>
      </c>
      <c r="D3" s="8" t="s">
        <v>3</v>
      </c>
      <c r="E3" s="9" t="s">
        <v>4</v>
      </c>
      <c r="F3" s="8" t="s">
        <v>5</v>
      </c>
      <c r="G3" s="8" t="s">
        <v>6</v>
      </c>
      <c r="H3" s="10" t="s">
        <v>7</v>
      </c>
    </row>
    <row r="4" spans="1:8" ht="47.25" customHeight="1">
      <c r="A4" s="11" t="s">
        <v>8</v>
      </c>
      <c r="B4" s="18">
        <v>1214.3765100000001</v>
      </c>
      <c r="C4" s="19">
        <v>120.57651</v>
      </c>
      <c r="D4" s="19">
        <v>326.42</v>
      </c>
      <c r="E4" s="19">
        <v>229.68</v>
      </c>
      <c r="F4" s="19">
        <v>185.34</v>
      </c>
      <c r="G4" s="19">
        <v>181.93</v>
      </c>
      <c r="H4" s="20">
        <v>170.43</v>
      </c>
    </row>
    <row r="5" spans="1:8" ht="47.25" customHeight="1">
      <c r="A5" s="12" t="s">
        <v>9</v>
      </c>
      <c r="B5" s="21"/>
      <c r="C5" s="21"/>
      <c r="D5" s="21"/>
      <c r="E5" s="21"/>
      <c r="F5" s="21"/>
      <c r="G5" s="21"/>
      <c r="H5" s="22"/>
    </row>
    <row r="6" spans="1:8" ht="47.25" customHeight="1">
      <c r="A6" s="13" t="s">
        <v>10</v>
      </c>
      <c r="B6" s="23">
        <v>1110.84301</v>
      </c>
      <c r="C6" s="19">
        <v>89.62</v>
      </c>
      <c r="D6" s="19">
        <v>319.89999999999998</v>
      </c>
      <c r="E6" s="19">
        <v>212.49332000000001</v>
      </c>
      <c r="F6" s="19">
        <v>170.14281</v>
      </c>
      <c r="G6" s="19">
        <v>164.22586000000001</v>
      </c>
      <c r="H6" s="20">
        <v>154.45824999999999</v>
      </c>
    </row>
    <row r="7" spans="1:8" ht="47.25" customHeight="1">
      <c r="A7" s="13" t="s">
        <v>11</v>
      </c>
      <c r="B7" s="23">
        <v>231.36</v>
      </c>
      <c r="C7" s="19">
        <v>89.62</v>
      </c>
      <c r="D7" s="19">
        <v>32.44</v>
      </c>
      <c r="E7" s="19">
        <f>E6-E8</f>
        <v>35.473320000000001</v>
      </c>
      <c r="F7" s="19">
        <f>F6-F8</f>
        <v>23.442810000000009</v>
      </c>
      <c r="G7" s="19">
        <f>G6-G8</f>
        <v>25.635860000000008</v>
      </c>
      <c r="H7" s="20">
        <f>H6-H8</f>
        <v>24.748249999999985</v>
      </c>
    </row>
    <row r="8" spans="1:8" ht="47.25" customHeight="1">
      <c r="A8" s="13" t="s">
        <v>12</v>
      </c>
      <c r="B8" s="23">
        <v>879.48</v>
      </c>
      <c r="C8" s="19"/>
      <c r="D8" s="19">
        <v>287.45999999999998</v>
      </c>
      <c r="E8" s="19">
        <v>177.02</v>
      </c>
      <c r="F8" s="19">
        <v>146.69999999999999</v>
      </c>
      <c r="G8" s="19">
        <v>138.59</v>
      </c>
      <c r="H8" s="20">
        <v>129.71</v>
      </c>
    </row>
    <row r="9" spans="1:8" ht="47.25" customHeight="1">
      <c r="A9" s="13"/>
      <c r="B9" s="23"/>
      <c r="C9" s="19"/>
      <c r="D9" s="19"/>
      <c r="E9" s="19"/>
      <c r="F9" s="19"/>
      <c r="G9" s="19"/>
      <c r="H9" s="20"/>
    </row>
    <row r="10" spans="1:8" ht="47.25" customHeight="1">
      <c r="A10" s="13" t="s">
        <v>13</v>
      </c>
      <c r="B10" s="24">
        <v>103.54</v>
      </c>
      <c r="C10" s="19">
        <v>2.38</v>
      </c>
      <c r="D10" s="19">
        <v>35.1</v>
      </c>
      <c r="E10" s="19">
        <v>17.186679999999999</v>
      </c>
      <c r="F10" s="19">
        <v>15.197190000000001</v>
      </c>
      <c r="G10" s="19">
        <v>17.704139999999999</v>
      </c>
      <c r="H10" s="20">
        <v>15.97175</v>
      </c>
    </row>
    <row r="11" spans="1:8" ht="47.25" customHeight="1">
      <c r="A11" s="13" t="s">
        <v>11</v>
      </c>
      <c r="B11" s="24">
        <v>16.46</v>
      </c>
      <c r="C11" s="19">
        <v>2.38</v>
      </c>
      <c r="D11" s="19">
        <f>D10-D12</f>
        <v>1.0500000000000043</v>
      </c>
      <c r="E11" s="19">
        <f>E10-E12</f>
        <v>2.1566799999999997</v>
      </c>
      <c r="F11" s="19">
        <f>F10-F12</f>
        <v>3.7171900000000004</v>
      </c>
      <c r="G11" s="19">
        <f>G10-G12</f>
        <v>2.8941399999999984</v>
      </c>
      <c r="H11" s="20">
        <f>H10-H12</f>
        <v>4.2617499999999993</v>
      </c>
    </row>
    <row r="12" spans="1:8" ht="47.25" customHeight="1">
      <c r="A12" s="13" t="s">
        <v>12</v>
      </c>
      <c r="B12" s="24">
        <v>87.08</v>
      </c>
      <c r="C12" s="19"/>
      <c r="D12" s="19">
        <v>34.049999999999997</v>
      </c>
      <c r="E12" s="19">
        <v>15.03</v>
      </c>
      <c r="F12" s="19">
        <v>11.48</v>
      </c>
      <c r="G12" s="19">
        <v>14.81</v>
      </c>
      <c r="H12" s="20">
        <v>11.71</v>
      </c>
    </row>
    <row r="13" spans="1:8" ht="47.25" customHeight="1">
      <c r="A13" s="12" t="s">
        <v>14</v>
      </c>
      <c r="B13" s="21"/>
      <c r="C13" s="21"/>
      <c r="D13" s="25"/>
      <c r="E13" s="25"/>
      <c r="F13" s="25"/>
      <c r="G13" s="25"/>
      <c r="H13" s="26"/>
    </row>
    <row r="14" spans="1:8" ht="47.25" customHeight="1">
      <c r="A14" s="13" t="s">
        <v>15</v>
      </c>
      <c r="B14" s="27">
        <v>745.41</v>
      </c>
      <c r="C14" s="19">
        <v>120.58</v>
      </c>
      <c r="D14" s="19">
        <v>200.99037193875</v>
      </c>
      <c r="E14" s="19">
        <v>141.24106215</v>
      </c>
      <c r="F14" s="19">
        <v>99.578501829999993</v>
      </c>
      <c r="G14" s="19">
        <v>94.578742050000002</v>
      </c>
      <c r="H14" s="20">
        <v>88.437463140000006</v>
      </c>
    </row>
    <row r="15" spans="1:8" ht="47.25" customHeight="1">
      <c r="A15" s="14" t="s">
        <v>16</v>
      </c>
      <c r="B15" s="28">
        <v>468.97385889125002</v>
      </c>
      <c r="C15" s="29"/>
      <c r="D15" s="30">
        <v>125.42962806125</v>
      </c>
      <c r="E15" s="30">
        <v>88.438937850000002</v>
      </c>
      <c r="F15" s="30">
        <v>85.761498169999996</v>
      </c>
      <c r="G15" s="30">
        <v>87.351257950000004</v>
      </c>
      <c r="H15" s="31">
        <v>81.992536860000001</v>
      </c>
    </row>
    <row r="16" spans="1:8" ht="25.5" customHeight="1">
      <c r="A16" s="17" t="s">
        <v>17</v>
      </c>
      <c r="B16" s="17"/>
      <c r="C16" s="17"/>
      <c r="D16" s="17"/>
      <c r="E16" s="17"/>
      <c r="F16" s="17"/>
      <c r="G16" s="17"/>
      <c r="H16" s="17"/>
    </row>
  </sheetData>
  <mergeCells count="3">
    <mergeCell ref="A1:H1"/>
    <mergeCell ref="C2:E2"/>
    <mergeCell ref="A16:H16"/>
  </mergeCells>
  <phoneticPr fontId="3" type="noConversion"/>
  <pageMargins left="0.8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2017-08-09T01:07:46Z</cp:lastPrinted>
  <dcterms:created xsi:type="dcterms:W3CDTF">2017-05-26T01:37:00Z</dcterms:created>
  <dcterms:modified xsi:type="dcterms:W3CDTF">2017-08-10T00:50:26Z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