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1600" windowHeight="9885"/>
  </bookViews>
  <sheets>
    <sheet name="Sheet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C28" i="1"/>
  <c r="J28" s="1"/>
  <c r="C27"/>
  <c r="J27" s="1"/>
  <c r="J26"/>
  <c r="C26"/>
  <c r="C25"/>
  <c r="J25" s="1"/>
  <c r="J24"/>
  <c r="C24"/>
  <c r="C23"/>
  <c r="J23" s="1"/>
  <c r="J22"/>
  <c r="C22"/>
  <c r="C21"/>
  <c r="J21" s="1"/>
  <c r="C20"/>
  <c r="J20" s="1"/>
  <c r="C19"/>
  <c r="J19" s="1"/>
  <c r="J18"/>
  <c r="C18"/>
  <c r="C17"/>
  <c r="J17" s="1"/>
  <c r="J16"/>
  <c r="C16"/>
  <c r="J15"/>
  <c r="C14"/>
  <c r="J14" s="1"/>
  <c r="J13"/>
  <c r="C13"/>
  <c r="C12"/>
  <c r="J12" s="1"/>
  <c r="C11"/>
  <c r="J11" s="1"/>
  <c r="C10"/>
  <c r="J10" s="1"/>
  <c r="J9"/>
  <c r="C8"/>
  <c r="J8" s="1"/>
  <c r="J7"/>
  <c r="C7"/>
  <c r="C6"/>
  <c r="J6" s="1"/>
  <c r="C5"/>
  <c r="J5" s="1"/>
  <c r="C4"/>
  <c r="J4" s="1"/>
</calcChain>
</file>

<file path=xl/sharedStrings.xml><?xml version="1.0" encoding="utf-8"?>
<sst xmlns="http://schemas.openxmlformats.org/spreadsheetml/2006/main" count="66" uniqueCount="37">
  <si>
    <t>指标名称</t>
    <phoneticPr fontId="3" type="noConversion"/>
  </si>
  <si>
    <t>计算单位</t>
    <phoneticPr fontId="3" type="noConversion"/>
  </si>
  <si>
    <t>2015年</t>
    <phoneticPr fontId="3" type="noConversion"/>
  </si>
  <si>
    <t>2014年合计</t>
    <phoneticPr fontId="3" type="noConversion"/>
  </si>
  <si>
    <r>
      <t>2015</t>
    </r>
    <r>
      <rPr>
        <sz val="10"/>
        <color indexed="8"/>
        <rFont val="宋体"/>
        <family val="3"/>
        <charset val="134"/>
      </rPr>
      <t>年比</t>
    </r>
    <r>
      <rPr>
        <sz val="10"/>
        <color indexed="8"/>
        <rFont val="Times New Roman"/>
        <family val="1"/>
      </rPr>
      <t>2014</t>
    </r>
    <phoneticPr fontId="3" type="noConversion"/>
  </si>
  <si>
    <t>合计</t>
    <phoneticPr fontId="3" type="noConversion"/>
  </si>
  <si>
    <t>公路</t>
    <phoneticPr fontId="3" type="noConversion"/>
  </si>
  <si>
    <t>水路</t>
    <phoneticPr fontId="3" type="noConversion"/>
  </si>
  <si>
    <t>铁路</t>
    <phoneticPr fontId="3" type="noConversion"/>
  </si>
  <si>
    <t>港口</t>
    <phoneticPr fontId="3" type="noConversion"/>
  </si>
  <si>
    <t>管道</t>
    <phoneticPr fontId="3" type="noConversion"/>
  </si>
  <si>
    <r>
      <t>年增长</t>
    </r>
    <r>
      <rPr>
        <sz val="10"/>
        <color indexed="8"/>
        <rFont val="Times New Roman"/>
        <family val="1"/>
      </rPr>
      <t>%</t>
    </r>
    <phoneticPr fontId="3" type="noConversion"/>
  </si>
  <si>
    <t>客运量合计</t>
    <phoneticPr fontId="3" type="noConversion"/>
  </si>
  <si>
    <t>万人</t>
    <phoneticPr fontId="3" type="noConversion"/>
  </si>
  <si>
    <t xml:space="preserve">   茂南区(含市直)</t>
    <phoneticPr fontId="3" type="noConversion"/>
  </si>
  <si>
    <t xml:space="preserve">   信宜市</t>
    <phoneticPr fontId="3" type="noConversion"/>
  </si>
  <si>
    <t xml:space="preserve">   高州市</t>
    <phoneticPr fontId="3" type="noConversion"/>
  </si>
  <si>
    <t xml:space="preserve">   化州市</t>
    <phoneticPr fontId="3" type="noConversion"/>
  </si>
  <si>
    <t xml:space="preserve">   电白市</t>
    <phoneticPr fontId="3" type="noConversion"/>
  </si>
  <si>
    <t xml:space="preserve"> </t>
    <phoneticPr fontId="3" type="noConversion"/>
  </si>
  <si>
    <t>旅客周转量</t>
    <phoneticPr fontId="3" type="noConversion"/>
  </si>
  <si>
    <t>万人公里</t>
    <phoneticPr fontId="3" type="noConversion"/>
  </si>
  <si>
    <t>万人公里</t>
    <phoneticPr fontId="3" type="noConversion"/>
  </si>
  <si>
    <t>万人公里</t>
  </si>
  <si>
    <t>货运量合计</t>
    <phoneticPr fontId="3" type="noConversion"/>
  </si>
  <si>
    <t>万吨</t>
    <phoneticPr fontId="3" type="noConversion"/>
  </si>
  <si>
    <t xml:space="preserve">   高州市</t>
    <phoneticPr fontId="3" type="noConversion"/>
  </si>
  <si>
    <t xml:space="preserve">   化州市</t>
    <phoneticPr fontId="3" type="noConversion"/>
  </si>
  <si>
    <t xml:space="preserve">   电白市</t>
    <phoneticPr fontId="3" type="noConversion"/>
  </si>
  <si>
    <t>货物周转量</t>
    <phoneticPr fontId="3" type="noConversion"/>
  </si>
  <si>
    <t>万吨公里</t>
    <phoneticPr fontId="3" type="noConversion"/>
  </si>
  <si>
    <t xml:space="preserve">   信宜市</t>
    <phoneticPr fontId="3" type="noConversion"/>
  </si>
  <si>
    <t xml:space="preserve">   化州市</t>
    <phoneticPr fontId="3" type="noConversion"/>
  </si>
  <si>
    <t>货物吞吐量</t>
    <phoneticPr fontId="3" type="noConversion"/>
  </si>
  <si>
    <t>万吨</t>
    <phoneticPr fontId="3" type="noConversion"/>
  </si>
  <si>
    <t>注：2014年起交通运输量统计口径改变为不包括公交车和出租车在城市外道路完成的运输量，同期数相应调整。</t>
    <phoneticPr fontId="3" type="noConversion"/>
  </si>
  <si>
    <r>
      <rPr>
        <b/>
        <sz val="16"/>
        <color theme="1"/>
        <rFont val="黑体"/>
        <family val="3"/>
        <charset val="134"/>
      </rPr>
      <t xml:space="preserve">4-2  </t>
    </r>
    <r>
      <rPr>
        <b/>
        <sz val="16"/>
        <rFont val="黑体"/>
        <family val="3"/>
        <charset val="134"/>
      </rPr>
      <t>全社会客运量和货运量</t>
    </r>
    <phoneticPr fontId="3" type="noConversion"/>
  </si>
</sst>
</file>

<file path=xl/styles.xml><?xml version="1.0" encoding="utf-8"?>
<styleSheet xmlns="http://schemas.openxmlformats.org/spreadsheetml/2006/main">
  <numFmts count="1">
    <numFmt numFmtId="176" formatCode="0.0_ "/>
  </numFmts>
  <fonts count="9">
    <font>
      <sz val="11"/>
      <color theme="1"/>
      <name val="宋体"/>
      <family val="2"/>
      <charset val="134"/>
      <scheme val="minor"/>
    </font>
    <font>
      <sz val="12"/>
      <name val="宋体"/>
      <family val="3"/>
      <charset val="134"/>
    </font>
    <font>
      <sz val="9"/>
      <name val="宋体"/>
      <family val="2"/>
      <charset val="134"/>
      <scheme val="minor"/>
    </font>
    <font>
      <sz val="9"/>
      <name val="宋体"/>
      <family val="3"/>
      <charset val="134"/>
    </font>
    <font>
      <sz val="12"/>
      <color indexed="8"/>
      <name val="宋体"/>
      <family val="3"/>
      <charset val="134"/>
    </font>
    <font>
      <sz val="10"/>
      <color indexed="8"/>
      <name val="宋体"/>
      <family val="3"/>
      <charset val="134"/>
    </font>
    <font>
      <sz val="10"/>
      <color indexed="8"/>
      <name val="Times New Roman"/>
      <family val="1"/>
    </font>
    <font>
      <b/>
      <sz val="16"/>
      <name val="黑体"/>
      <family val="3"/>
      <charset val="134"/>
    </font>
    <font>
      <b/>
      <sz val="16"/>
      <color theme="1"/>
      <name val="黑体"/>
      <family val="3"/>
      <charset val="134"/>
    </font>
  </fonts>
  <fills count="2">
    <fill>
      <patternFill patternType="none"/>
    </fill>
    <fill>
      <patternFill patternType="gray125"/>
    </fill>
  </fills>
  <borders count="15">
    <border>
      <left/>
      <right/>
      <top/>
      <bottom/>
      <diagonal/>
    </border>
    <border>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s>
  <cellStyleXfs count="2">
    <xf numFmtId="0" fontId="0" fillId="0" borderId="0">
      <alignment vertical="center"/>
    </xf>
    <xf numFmtId="0" fontId="1" fillId="0" borderId="0"/>
  </cellStyleXfs>
  <cellXfs count="35">
    <xf numFmtId="0" fontId="0" fillId="0" borderId="0" xfId="0">
      <alignment vertical="center"/>
    </xf>
    <xf numFmtId="0" fontId="5" fillId="0" borderId="3" xfId="1" applyFont="1" applyBorder="1" applyAlignment="1">
      <alignment horizontal="center" vertical="center"/>
    </xf>
    <xf numFmtId="0" fontId="5" fillId="0" borderId="9" xfId="1" applyFont="1" applyBorder="1" applyAlignment="1">
      <alignment horizontal="center" vertical="center"/>
    </xf>
    <xf numFmtId="0" fontId="5" fillId="0" borderId="2" xfId="1" applyFont="1" applyBorder="1" applyAlignment="1">
      <alignment horizontal="center" vertical="center"/>
    </xf>
    <xf numFmtId="0" fontId="5" fillId="0" borderId="8" xfId="1" applyFont="1" applyBorder="1" applyAlignment="1">
      <alignment horizontal="center" vertical="center"/>
    </xf>
    <xf numFmtId="0" fontId="5" fillId="0" borderId="3" xfId="1" applyFont="1" applyBorder="1" applyAlignment="1">
      <alignment horizontal="center" vertical="center"/>
    </xf>
    <xf numFmtId="0" fontId="5" fillId="0" borderId="9" xfId="1" applyFont="1" applyBorder="1" applyAlignment="1">
      <alignment horizontal="center" vertical="center"/>
    </xf>
    <xf numFmtId="0" fontId="7" fillId="0" borderId="1" xfId="1" applyFont="1" applyBorder="1" applyAlignment="1">
      <alignment horizontal="center" vertical="center"/>
    </xf>
    <xf numFmtId="0" fontId="7" fillId="0" borderId="1" xfId="0" applyFont="1" applyBorder="1" applyAlignment="1">
      <alignment horizontal="center" vertical="center"/>
    </xf>
    <xf numFmtId="0" fontId="4" fillId="0" borderId="9" xfId="0" applyFont="1" applyBorder="1" applyAlignment="1">
      <alignment horizontal="center" vertical="center"/>
    </xf>
    <xf numFmtId="0" fontId="6" fillId="0" borderId="7" xfId="1" applyFont="1" applyBorder="1" applyAlignment="1">
      <alignment horizontal="center" vertical="center"/>
    </xf>
    <xf numFmtId="0" fontId="5" fillId="0" borderId="0" xfId="1" applyFont="1" applyBorder="1" applyAlignment="1">
      <alignment vertical="center"/>
    </xf>
    <xf numFmtId="0" fontId="0" fillId="0" borderId="0" xfId="0" applyAlignment="1">
      <alignment vertical="center"/>
    </xf>
    <xf numFmtId="0" fontId="0" fillId="0" borderId="0" xfId="0" applyAlignment="1">
      <alignment vertical="center"/>
    </xf>
    <xf numFmtId="0" fontId="5" fillId="0" borderId="14" xfId="1" applyFont="1" applyBorder="1" applyAlignment="1">
      <alignment horizontal="center" vertical="center"/>
    </xf>
    <xf numFmtId="0" fontId="5" fillId="0" borderId="2" xfId="1" applyFont="1" applyBorder="1" applyAlignment="1">
      <alignment horizontal="left" vertical="center"/>
    </xf>
    <xf numFmtId="0" fontId="5" fillId="0" borderId="3" xfId="1" applyFont="1" applyBorder="1" applyAlignment="1">
      <alignment horizontal="right" vertical="center"/>
    </xf>
    <xf numFmtId="0" fontId="5" fillId="0" borderId="7" xfId="1" applyFont="1" applyBorder="1" applyAlignment="1">
      <alignment horizontal="right" vertical="center"/>
    </xf>
    <xf numFmtId="176" fontId="5" fillId="0" borderId="7" xfId="1" applyNumberFormat="1" applyFont="1" applyBorder="1" applyAlignment="1">
      <alignment horizontal="right" vertical="center"/>
    </xf>
    <xf numFmtId="0" fontId="5" fillId="0" borderId="12" xfId="1" applyFont="1" applyBorder="1" applyAlignment="1">
      <alignment horizontal="left" vertical="center"/>
    </xf>
    <xf numFmtId="0" fontId="5" fillId="0" borderId="13" xfId="1" applyFont="1" applyBorder="1" applyAlignment="1">
      <alignment horizontal="center" vertical="center"/>
    </xf>
    <xf numFmtId="0" fontId="5" fillId="0" borderId="13" xfId="1" applyFont="1" applyBorder="1" applyAlignment="1">
      <alignment horizontal="right" vertical="center"/>
    </xf>
    <xf numFmtId="0" fontId="5" fillId="0" borderId="14" xfId="1" applyFont="1" applyBorder="1" applyAlignment="1">
      <alignment horizontal="right" vertical="center"/>
    </xf>
    <xf numFmtId="176" fontId="5" fillId="0" borderId="14" xfId="1" applyNumberFormat="1" applyFont="1" applyBorder="1" applyAlignment="1">
      <alignment horizontal="right" vertical="center"/>
    </xf>
    <xf numFmtId="0" fontId="5" fillId="0" borderId="12" xfId="1" applyFont="1" applyBorder="1" applyAlignment="1">
      <alignment vertical="center"/>
    </xf>
    <xf numFmtId="0" fontId="5" fillId="0" borderId="12" xfId="1" applyFont="1" applyBorder="1" applyAlignment="1">
      <alignment horizontal="right" vertical="center"/>
    </xf>
    <xf numFmtId="0" fontId="5" fillId="0" borderId="12" xfId="1" applyFont="1" applyBorder="1" applyAlignment="1">
      <alignment horizontal="center" vertical="center"/>
    </xf>
    <xf numFmtId="0" fontId="5" fillId="0" borderId="8" xfId="1" applyFont="1" applyBorder="1" applyAlignment="1">
      <alignment horizontal="left" vertical="center"/>
    </xf>
    <xf numFmtId="0" fontId="5" fillId="0" borderId="9" xfId="1" applyFont="1" applyBorder="1" applyAlignment="1">
      <alignment horizontal="right" vertical="center"/>
    </xf>
    <xf numFmtId="0" fontId="5" fillId="0" borderId="11" xfId="1" applyFont="1" applyBorder="1" applyAlignment="1">
      <alignment horizontal="right" vertical="center"/>
    </xf>
    <xf numFmtId="176" fontId="5" fillId="0" borderId="11" xfId="1" applyNumberFormat="1" applyFont="1" applyBorder="1" applyAlignment="1">
      <alignment horizontal="right" vertical="center"/>
    </xf>
    <xf numFmtId="0" fontId="5" fillId="0" borderId="4" xfId="1" applyFont="1" applyBorder="1" applyAlignment="1">
      <alignment horizontal="center" vertical="center"/>
    </xf>
    <xf numFmtId="0" fontId="5" fillId="0" borderId="5" xfId="1" applyFont="1" applyBorder="1" applyAlignment="1">
      <alignment horizontal="center" vertical="center"/>
    </xf>
    <xf numFmtId="0" fontId="5" fillId="0" borderId="6" xfId="1" applyFont="1" applyBorder="1" applyAlignment="1">
      <alignment horizontal="center" vertical="center"/>
    </xf>
    <xf numFmtId="0" fontId="5" fillId="0" borderId="10" xfId="1" applyFont="1" applyBorder="1" applyAlignment="1">
      <alignment horizontal="center" vertical="center"/>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29"/>
  <sheetViews>
    <sheetView tabSelected="1" workbookViewId="0">
      <selection activeCell="M3" sqref="M3"/>
    </sheetView>
  </sheetViews>
  <sheetFormatPr defaultRowHeight="13.5"/>
  <cols>
    <col min="1" max="1" width="16.875" customWidth="1"/>
    <col min="3" max="3" width="7.875" customWidth="1"/>
    <col min="4" max="4" width="7.75" customWidth="1"/>
    <col min="5" max="5" width="7.875" customWidth="1"/>
    <col min="6" max="6" width="8.125" customWidth="1"/>
    <col min="7" max="7" width="6.625" customWidth="1"/>
    <col min="8" max="8" width="6.875" customWidth="1"/>
    <col min="9" max="9" width="10.25" customWidth="1"/>
    <col min="10" max="10" width="12.125" customWidth="1"/>
  </cols>
  <sheetData>
    <row r="1" spans="1:10" ht="34.5" customHeight="1">
      <c r="A1" s="7" t="s">
        <v>36</v>
      </c>
      <c r="B1" s="8"/>
      <c r="C1" s="8"/>
      <c r="D1" s="8"/>
      <c r="E1" s="8"/>
      <c r="F1" s="8"/>
      <c r="G1" s="8"/>
      <c r="H1" s="8"/>
      <c r="I1" s="8"/>
      <c r="J1" s="8"/>
    </row>
    <row r="2" spans="1:10" ht="24.75" customHeight="1">
      <c r="A2" s="3" t="s">
        <v>0</v>
      </c>
      <c r="B2" s="5" t="s">
        <v>1</v>
      </c>
      <c r="C2" s="31" t="s">
        <v>2</v>
      </c>
      <c r="D2" s="32"/>
      <c r="E2" s="32"/>
      <c r="F2" s="32"/>
      <c r="G2" s="32"/>
      <c r="H2" s="33"/>
      <c r="I2" s="5" t="s">
        <v>3</v>
      </c>
      <c r="J2" s="10" t="s">
        <v>4</v>
      </c>
    </row>
    <row r="3" spans="1:10" ht="24.75" customHeight="1">
      <c r="A3" s="4"/>
      <c r="B3" s="6"/>
      <c r="C3" s="34" t="s">
        <v>5</v>
      </c>
      <c r="D3" s="34" t="s">
        <v>6</v>
      </c>
      <c r="E3" s="34" t="s">
        <v>7</v>
      </c>
      <c r="F3" s="34" t="s">
        <v>8</v>
      </c>
      <c r="G3" s="34" t="s">
        <v>9</v>
      </c>
      <c r="H3" s="34" t="s">
        <v>10</v>
      </c>
      <c r="I3" s="9"/>
      <c r="J3" s="14" t="s">
        <v>11</v>
      </c>
    </row>
    <row r="4" spans="1:10" ht="24.75" customHeight="1">
      <c r="A4" s="15" t="s">
        <v>12</v>
      </c>
      <c r="B4" s="1" t="s">
        <v>13</v>
      </c>
      <c r="C4" s="16">
        <f>D4+E4+F4+G4+H4</f>
        <v>6536</v>
      </c>
      <c r="D4" s="16">
        <v>6303</v>
      </c>
      <c r="E4" s="16">
        <v>63</v>
      </c>
      <c r="F4" s="16">
        <v>170</v>
      </c>
      <c r="G4" s="16"/>
      <c r="H4" s="16"/>
      <c r="I4" s="17">
        <v>5838</v>
      </c>
      <c r="J4" s="18">
        <f t="shared" ref="J4:J28" si="0">C4/I4*100-100</f>
        <v>11.956149366221311</v>
      </c>
    </row>
    <row r="5" spans="1:10" ht="24.75" customHeight="1">
      <c r="A5" s="19" t="s">
        <v>14</v>
      </c>
      <c r="B5" s="20" t="s">
        <v>13</v>
      </c>
      <c r="C5" s="21">
        <f>D5+E5+F5+G5+H5</f>
        <v>1760</v>
      </c>
      <c r="D5" s="21">
        <v>1527</v>
      </c>
      <c r="E5" s="21">
        <v>63</v>
      </c>
      <c r="F5" s="21">
        <v>170</v>
      </c>
      <c r="G5" s="21">
        <v>0</v>
      </c>
      <c r="H5" s="21">
        <v>0</v>
      </c>
      <c r="I5" s="22">
        <v>1580</v>
      </c>
      <c r="J5" s="23">
        <f t="shared" si="0"/>
        <v>11.392405063291136</v>
      </c>
    </row>
    <row r="6" spans="1:10" ht="24.75" customHeight="1">
      <c r="A6" s="19" t="s">
        <v>15</v>
      </c>
      <c r="B6" s="20" t="s">
        <v>13</v>
      </c>
      <c r="C6" s="21">
        <f>D6+E6+F6+G6+H6</f>
        <v>1182</v>
      </c>
      <c r="D6" s="21">
        <v>1182</v>
      </c>
      <c r="E6" s="21"/>
      <c r="F6" s="21"/>
      <c r="G6" s="21"/>
      <c r="H6" s="21"/>
      <c r="I6" s="22">
        <v>1064</v>
      </c>
      <c r="J6" s="23">
        <f t="shared" si="0"/>
        <v>11.090225563909769</v>
      </c>
    </row>
    <row r="7" spans="1:10" ht="24.75" customHeight="1">
      <c r="A7" s="19" t="s">
        <v>16</v>
      </c>
      <c r="B7" s="20" t="s">
        <v>13</v>
      </c>
      <c r="C7" s="21">
        <f>D7+E7+F7+G7+H7</f>
        <v>1393</v>
      </c>
      <c r="D7" s="21">
        <v>1393</v>
      </c>
      <c r="E7" s="21"/>
      <c r="F7" s="21"/>
      <c r="G7" s="21"/>
      <c r="H7" s="21"/>
      <c r="I7" s="22">
        <v>1233</v>
      </c>
      <c r="J7" s="23">
        <f t="shared" si="0"/>
        <v>12.976480129764795</v>
      </c>
    </row>
    <row r="8" spans="1:10" ht="24.75" customHeight="1">
      <c r="A8" s="19" t="s">
        <v>17</v>
      </c>
      <c r="B8" s="20" t="s">
        <v>13</v>
      </c>
      <c r="C8" s="21">
        <f>D8+E8+F8+G8+H8</f>
        <v>1258</v>
      </c>
      <c r="D8" s="21">
        <v>1258</v>
      </c>
      <c r="E8" s="21"/>
      <c r="F8" s="21"/>
      <c r="G8" s="21"/>
      <c r="H8" s="21"/>
      <c r="I8" s="22">
        <v>1120</v>
      </c>
      <c r="J8" s="23">
        <f t="shared" si="0"/>
        <v>12.321428571428569</v>
      </c>
    </row>
    <row r="9" spans="1:10" ht="24.75" customHeight="1">
      <c r="A9" s="19" t="s">
        <v>18</v>
      </c>
      <c r="B9" s="20" t="s">
        <v>13</v>
      </c>
      <c r="C9" s="21">
        <v>943</v>
      </c>
      <c r="D9" s="21">
        <v>943</v>
      </c>
      <c r="E9" s="21" t="s">
        <v>19</v>
      </c>
      <c r="F9" s="21"/>
      <c r="G9" s="21"/>
      <c r="H9" s="21"/>
      <c r="I9" s="22">
        <v>841</v>
      </c>
      <c r="J9" s="23">
        <f t="shared" si="0"/>
        <v>12.128418549346009</v>
      </c>
    </row>
    <row r="10" spans="1:10" ht="24.75" customHeight="1">
      <c r="A10" s="24" t="s">
        <v>20</v>
      </c>
      <c r="B10" s="20" t="s">
        <v>21</v>
      </c>
      <c r="C10" s="21">
        <f>D10+E10+F10+G10+H10</f>
        <v>640980</v>
      </c>
      <c r="D10" s="25">
        <v>591366</v>
      </c>
      <c r="E10" s="25">
        <v>962</v>
      </c>
      <c r="F10" s="25">
        <v>48652</v>
      </c>
      <c r="G10" s="25"/>
      <c r="H10" s="25"/>
      <c r="I10" s="22">
        <v>557403</v>
      </c>
      <c r="J10" s="23">
        <f t="shared" si="0"/>
        <v>14.993998955872144</v>
      </c>
    </row>
    <row r="11" spans="1:10" ht="24.75" customHeight="1">
      <c r="A11" s="19" t="s">
        <v>14</v>
      </c>
      <c r="B11" s="20" t="s">
        <v>21</v>
      </c>
      <c r="C11" s="21">
        <f>D11+E11+F11+G11+H11</f>
        <v>193745</v>
      </c>
      <c r="D11" s="21">
        <v>144131</v>
      </c>
      <c r="E11" s="25">
        <v>962</v>
      </c>
      <c r="F11" s="25">
        <v>48652</v>
      </c>
      <c r="G11" s="21">
        <v>0</v>
      </c>
      <c r="H11" s="21">
        <v>0</v>
      </c>
      <c r="I11" s="22">
        <v>172475</v>
      </c>
      <c r="J11" s="23">
        <f t="shared" si="0"/>
        <v>12.332222061168281</v>
      </c>
    </row>
    <row r="12" spans="1:10" ht="24.75" customHeight="1">
      <c r="A12" s="19" t="s">
        <v>15</v>
      </c>
      <c r="B12" s="20" t="s">
        <v>22</v>
      </c>
      <c r="C12" s="21">
        <f>D12+E12+F12+G12+H12</f>
        <v>117418</v>
      </c>
      <c r="D12" s="21">
        <v>117418</v>
      </c>
      <c r="E12" s="21"/>
      <c r="F12" s="21"/>
      <c r="G12" s="21"/>
      <c r="H12" s="21"/>
      <c r="I12" s="22">
        <v>101056</v>
      </c>
      <c r="J12" s="23">
        <f t="shared" si="0"/>
        <v>16.191022799240031</v>
      </c>
    </row>
    <row r="13" spans="1:10" ht="24.75" customHeight="1">
      <c r="A13" s="19" t="s">
        <v>16</v>
      </c>
      <c r="B13" s="20" t="s">
        <v>21</v>
      </c>
      <c r="C13" s="21">
        <f>D13+E13+F13+G13+H13</f>
        <v>135728</v>
      </c>
      <c r="D13" s="25">
        <v>135728</v>
      </c>
      <c r="E13" s="25"/>
      <c r="F13" s="25"/>
      <c r="G13" s="25"/>
      <c r="H13" s="25"/>
      <c r="I13" s="22">
        <v>116799</v>
      </c>
      <c r="J13" s="23">
        <f t="shared" si="0"/>
        <v>16.206474370499762</v>
      </c>
    </row>
    <row r="14" spans="1:10" ht="24.75" customHeight="1">
      <c r="A14" s="19" t="s">
        <v>17</v>
      </c>
      <c r="B14" s="20" t="s">
        <v>21</v>
      </c>
      <c r="C14" s="21">
        <f>D14+E14+F14+G14+H14</f>
        <v>112562</v>
      </c>
      <c r="D14" s="21">
        <v>112562</v>
      </c>
      <c r="E14" s="21"/>
      <c r="F14" s="21"/>
      <c r="G14" s="21"/>
      <c r="H14" s="21"/>
      <c r="I14" s="22">
        <v>96486</v>
      </c>
      <c r="J14" s="23">
        <f t="shared" si="0"/>
        <v>16.661484567709309</v>
      </c>
    </row>
    <row r="15" spans="1:10" ht="24.75" customHeight="1">
      <c r="A15" s="19" t="s">
        <v>18</v>
      </c>
      <c r="B15" s="26" t="s">
        <v>23</v>
      </c>
      <c r="C15" s="21">
        <v>81527</v>
      </c>
      <c r="D15" s="21">
        <v>81527</v>
      </c>
      <c r="E15" s="21" t="s">
        <v>19</v>
      </c>
      <c r="F15" s="21"/>
      <c r="G15" s="21"/>
      <c r="H15" s="21"/>
      <c r="I15" s="22">
        <v>70587</v>
      </c>
      <c r="J15" s="23">
        <f t="shared" si="0"/>
        <v>15.498604558913115</v>
      </c>
    </row>
    <row r="16" spans="1:10" ht="24.75" customHeight="1">
      <c r="A16" s="19" t="s">
        <v>24</v>
      </c>
      <c r="B16" s="20" t="s">
        <v>25</v>
      </c>
      <c r="C16" s="21">
        <f t="shared" ref="C16:C28" si="1">D16+E16+F16+G16+H16</f>
        <v>12807</v>
      </c>
      <c r="D16" s="21">
        <v>9353</v>
      </c>
      <c r="E16" s="21">
        <v>542</v>
      </c>
      <c r="F16" s="21">
        <v>590</v>
      </c>
      <c r="G16" s="21"/>
      <c r="H16" s="21">
        <v>2322</v>
      </c>
      <c r="I16" s="22">
        <v>11696</v>
      </c>
      <c r="J16" s="23">
        <f t="shared" si="0"/>
        <v>9.4989740082079379</v>
      </c>
    </row>
    <row r="17" spans="1:10" ht="24.75" customHeight="1">
      <c r="A17" s="19" t="s">
        <v>14</v>
      </c>
      <c r="B17" s="20" t="s">
        <v>25</v>
      </c>
      <c r="C17" s="21">
        <f t="shared" si="1"/>
        <v>5741</v>
      </c>
      <c r="D17" s="21">
        <v>2287</v>
      </c>
      <c r="E17" s="21">
        <v>542</v>
      </c>
      <c r="F17" s="21">
        <v>590</v>
      </c>
      <c r="G17" s="21"/>
      <c r="H17" s="21">
        <v>2322</v>
      </c>
      <c r="I17" s="22">
        <v>5396</v>
      </c>
      <c r="J17" s="23">
        <f t="shared" si="0"/>
        <v>6.3936249073387614</v>
      </c>
    </row>
    <row r="18" spans="1:10" ht="24.75" customHeight="1">
      <c r="A18" s="19" t="s">
        <v>15</v>
      </c>
      <c r="B18" s="20" t="s">
        <v>25</v>
      </c>
      <c r="C18" s="21">
        <f t="shared" si="1"/>
        <v>1582</v>
      </c>
      <c r="D18" s="21">
        <v>1582</v>
      </c>
      <c r="E18" s="21"/>
      <c r="F18" s="21"/>
      <c r="G18" s="21"/>
      <c r="H18" s="21"/>
      <c r="I18" s="22">
        <v>1410</v>
      </c>
      <c r="J18" s="23">
        <f t="shared" si="0"/>
        <v>12.198581560283685</v>
      </c>
    </row>
    <row r="19" spans="1:10" ht="24.75" customHeight="1">
      <c r="A19" s="19" t="s">
        <v>26</v>
      </c>
      <c r="B19" s="20" t="s">
        <v>25</v>
      </c>
      <c r="C19" s="21">
        <f t="shared" si="1"/>
        <v>1830</v>
      </c>
      <c r="D19" s="21">
        <v>1830</v>
      </c>
      <c r="E19" s="21"/>
      <c r="F19" s="21"/>
      <c r="G19" s="21"/>
      <c r="H19" s="21"/>
      <c r="I19" s="22">
        <v>1619</v>
      </c>
      <c r="J19" s="23">
        <f t="shared" si="0"/>
        <v>13.032736256948738</v>
      </c>
    </row>
    <row r="20" spans="1:10" ht="24.75" customHeight="1">
      <c r="A20" s="19" t="s">
        <v>27</v>
      </c>
      <c r="B20" s="20" t="s">
        <v>25</v>
      </c>
      <c r="C20" s="21">
        <f t="shared" si="1"/>
        <v>1541</v>
      </c>
      <c r="D20" s="21">
        <v>1541</v>
      </c>
      <c r="E20" s="21"/>
      <c r="F20" s="21"/>
      <c r="G20" s="21"/>
      <c r="H20" s="21"/>
      <c r="I20" s="22">
        <v>1385</v>
      </c>
      <c r="J20" s="23">
        <f t="shared" si="0"/>
        <v>11.263537906137188</v>
      </c>
    </row>
    <row r="21" spans="1:10" ht="24.75" customHeight="1">
      <c r="A21" s="19" t="s">
        <v>28</v>
      </c>
      <c r="B21" s="20" t="s">
        <v>25</v>
      </c>
      <c r="C21" s="21">
        <f t="shared" si="1"/>
        <v>2113</v>
      </c>
      <c r="D21" s="21">
        <v>2113</v>
      </c>
      <c r="E21" s="21"/>
      <c r="F21" s="21"/>
      <c r="G21" s="21"/>
      <c r="H21" s="21"/>
      <c r="I21" s="22">
        <v>1886</v>
      </c>
      <c r="J21" s="23">
        <f t="shared" si="0"/>
        <v>12.036055143160127</v>
      </c>
    </row>
    <row r="22" spans="1:10" ht="24.75" customHeight="1">
      <c r="A22" s="19" t="s">
        <v>29</v>
      </c>
      <c r="B22" s="20" t="s">
        <v>30</v>
      </c>
      <c r="C22" s="21">
        <f t="shared" si="1"/>
        <v>2399151</v>
      </c>
      <c r="D22" s="21">
        <v>1546083</v>
      </c>
      <c r="E22" s="21">
        <v>571003</v>
      </c>
      <c r="F22" s="21">
        <v>123266</v>
      </c>
      <c r="G22" s="21"/>
      <c r="H22" s="21">
        <v>158799</v>
      </c>
      <c r="I22" s="22">
        <v>2187077</v>
      </c>
      <c r="J22" s="23">
        <f t="shared" si="0"/>
        <v>9.6966864906905528</v>
      </c>
    </row>
    <row r="23" spans="1:10" ht="24.75" customHeight="1">
      <c r="A23" s="19" t="s">
        <v>14</v>
      </c>
      <c r="B23" s="20" t="s">
        <v>30</v>
      </c>
      <c r="C23" s="21">
        <f t="shared" si="1"/>
        <v>1245173</v>
      </c>
      <c r="D23" s="21">
        <v>392105</v>
      </c>
      <c r="E23" s="21">
        <v>571003</v>
      </c>
      <c r="F23" s="21">
        <v>123266</v>
      </c>
      <c r="G23" s="21"/>
      <c r="H23" s="21">
        <v>158799</v>
      </c>
      <c r="I23" s="22">
        <v>1173774</v>
      </c>
      <c r="J23" s="23">
        <f t="shared" si="0"/>
        <v>6.0828575177163486</v>
      </c>
    </row>
    <row r="24" spans="1:10" ht="24.75" customHeight="1">
      <c r="A24" s="19" t="s">
        <v>31</v>
      </c>
      <c r="B24" s="20" t="s">
        <v>30</v>
      </c>
      <c r="C24" s="21">
        <f t="shared" si="1"/>
        <v>262185</v>
      </c>
      <c r="D24" s="21">
        <v>262185</v>
      </c>
      <c r="E24" s="21"/>
      <c r="F24" s="21"/>
      <c r="G24" s="21"/>
      <c r="H24" s="21"/>
      <c r="I24" s="22">
        <v>229950</v>
      </c>
      <c r="J24" s="23">
        <f t="shared" si="0"/>
        <v>14.018264840182653</v>
      </c>
    </row>
    <row r="25" spans="1:10" ht="24.75" customHeight="1">
      <c r="A25" s="19" t="s">
        <v>26</v>
      </c>
      <c r="B25" s="20" t="s">
        <v>30</v>
      </c>
      <c r="C25" s="21">
        <f t="shared" si="1"/>
        <v>300896</v>
      </c>
      <c r="D25" s="21">
        <v>300896</v>
      </c>
      <c r="E25" s="21"/>
      <c r="F25" s="21"/>
      <c r="G25" s="21"/>
      <c r="H25" s="21"/>
      <c r="I25" s="22">
        <v>262703</v>
      </c>
      <c r="J25" s="23">
        <f t="shared" si="0"/>
        <v>14.538471201318586</v>
      </c>
    </row>
    <row r="26" spans="1:10" ht="24.75" customHeight="1">
      <c r="A26" s="19" t="s">
        <v>32</v>
      </c>
      <c r="B26" s="20" t="s">
        <v>30</v>
      </c>
      <c r="C26" s="21">
        <f t="shared" si="1"/>
        <v>237478</v>
      </c>
      <c r="D26" s="21">
        <v>237478</v>
      </c>
      <c r="E26" s="21"/>
      <c r="F26" s="21"/>
      <c r="G26" s="21"/>
      <c r="H26" s="21"/>
      <c r="I26" s="22">
        <v>210244</v>
      </c>
      <c r="J26" s="23">
        <f t="shared" si="0"/>
        <v>12.953520671220105</v>
      </c>
    </row>
    <row r="27" spans="1:10" ht="24.75" customHeight="1">
      <c r="A27" s="19" t="s">
        <v>18</v>
      </c>
      <c r="B27" s="20" t="s">
        <v>30</v>
      </c>
      <c r="C27" s="21">
        <f t="shared" si="1"/>
        <v>353419</v>
      </c>
      <c r="D27" s="21">
        <v>353419</v>
      </c>
      <c r="E27" s="21"/>
      <c r="F27" s="21"/>
      <c r="G27" s="21"/>
      <c r="H27" s="21"/>
      <c r="I27" s="22">
        <v>310406</v>
      </c>
      <c r="J27" s="23">
        <f t="shared" si="0"/>
        <v>13.857013073200903</v>
      </c>
    </row>
    <row r="28" spans="1:10" ht="24.75" customHeight="1">
      <c r="A28" s="27" t="s">
        <v>33</v>
      </c>
      <c r="B28" s="2" t="s">
        <v>34</v>
      </c>
      <c r="C28" s="28">
        <f t="shared" si="1"/>
        <v>2685</v>
      </c>
      <c r="D28" s="28"/>
      <c r="E28" s="28"/>
      <c r="F28" s="28"/>
      <c r="G28" s="28">
        <v>2685</v>
      </c>
      <c r="H28" s="28"/>
      <c r="I28" s="29">
        <v>2654</v>
      </c>
      <c r="J28" s="30">
        <f t="shared" si="0"/>
        <v>1.1680482290881571</v>
      </c>
    </row>
    <row r="29" spans="1:10" s="13" customFormat="1" ht="20.25" customHeight="1">
      <c r="A29" s="11" t="s">
        <v>35</v>
      </c>
      <c r="B29" s="12"/>
      <c r="C29" s="12"/>
      <c r="D29" s="12"/>
      <c r="E29" s="12"/>
      <c r="F29" s="12"/>
      <c r="G29" s="12"/>
      <c r="H29" s="12"/>
      <c r="I29" s="12"/>
      <c r="J29" s="12"/>
    </row>
  </sheetData>
  <mergeCells count="6">
    <mergeCell ref="A29:J29"/>
    <mergeCell ref="A1:J1"/>
    <mergeCell ref="A2:A3"/>
    <mergeCell ref="B2:B3"/>
    <mergeCell ref="C2:H2"/>
    <mergeCell ref="I2:I3"/>
  </mergeCells>
  <phoneticPr fontId="2" type="noConversion"/>
  <pageMargins left="0.63" right="0.46" top="0.6"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P R 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China</dc:creator>
  <cp:lastModifiedBy>China</cp:lastModifiedBy>
  <cp:lastPrinted>2017-08-10T09:13:25Z</cp:lastPrinted>
  <dcterms:created xsi:type="dcterms:W3CDTF">2017-05-24T03:13:24Z</dcterms:created>
  <dcterms:modified xsi:type="dcterms:W3CDTF">2017-08-10T09:13:26Z</dcterms:modified>
</cp:coreProperties>
</file>